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worksheets/sheet254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4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1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44.xml" ContentType="application/vnd.openxmlformats-officedocument.spreadsheetml.worksheet+xml"/>
  <Override PartName="/xl/worksheets/sheet43.xml" ContentType="application/vnd.openxmlformats-officedocument.spreadsheetml.worksheet+xml"/>
  <Override PartName="/xl/worksheets/sheet42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1.xml" ContentType="application/vnd.openxmlformats-officedocument.spreadsheetml.worksheet+xml"/>
  <Override PartName="/xl/worksheets/sheet60.xml" ContentType="application/vnd.openxmlformats-officedocument.spreadsheetml.worksheet+xml"/>
  <Override PartName="/xl/worksheets/sheet59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36.xml" ContentType="application/vnd.openxmlformats-officedocument.spreadsheetml.worksheet+xml"/>
  <Override PartName="/xl/worksheets/sheet35.xml" ContentType="application/vnd.openxmlformats-officedocument.spreadsheetml.worksheet+xml"/>
  <Override PartName="/xl/worksheets/sheet34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28.xml" ContentType="application/vnd.openxmlformats-officedocument.spreadsheetml.worksheet+xml"/>
  <Override PartName="/xl/worksheets/sheet27.xml" ContentType="application/vnd.openxmlformats-officedocument.spreadsheetml.worksheet+xml"/>
  <Override PartName="/xl/worksheets/sheet26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sharedStrings.xml" ContentType="application/vnd.openxmlformats-officedocument.spreadsheetml.sharedStrings+xml"/>
  <Override PartName="/xl/worksheets/sheet67.xml" ContentType="application/vnd.openxmlformats-officedocument.spreadsheetml.worksheet+xml"/>
  <Override PartName="/xl/worksheets/sheet6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0.xml" ContentType="application/vnd.openxmlformats-officedocument.spreadsheetml.worksheet+xml"/>
  <Override PartName="/xl/worksheets/sheet99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77.xml" ContentType="application/vnd.openxmlformats-officedocument.spreadsheetml.worksheet+xml"/>
  <Override PartName="/xl/worksheets/sheet76.xml" ContentType="application/vnd.openxmlformats-officedocument.spreadsheetml.worksheet+xml"/>
  <Override PartName="/xl/worksheets/sheet75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3.xml" ContentType="application/vnd.openxmlformats-officedocument.spreadsheetml.worksheet+xml"/>
  <Override PartName="/xl/worksheets/sheet92.xml" ContentType="application/vnd.openxmlformats-officedocument.spreadsheetml.worksheet+xml"/>
  <Override PartName="/xl/worksheets/sheet91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68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ste Water\"/>
    </mc:Choice>
  </mc:AlternateContent>
  <bookViews>
    <workbookView xWindow="480" yWindow="60" windowWidth="13275" windowHeight="7170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BUF!$A$1:$AA$43</definedName>
    <definedName name="_xlnm.Print_Area" localSheetId="228">CPT!$A$1:$AA$43</definedName>
    <definedName name="_xlnm.Print_Area" localSheetId="234">'DC1'!$A$1:$AA$43</definedName>
    <definedName name="_xlnm.Print_Area" localSheetId="10">'DC10'!$A$1:$AA$43</definedName>
    <definedName name="_xlnm.Print_Area" localSheetId="17">'DC12'!$A$1:$AA$43</definedName>
    <definedName name="_xlnm.Print_Area" localSheetId="24">'DC13'!$A$1:$AA$43</definedName>
    <definedName name="_xlnm.Print_Area" localSheetId="28">'DC14'!$A$1:$AA$43</definedName>
    <definedName name="_xlnm.Print_Area" localSheetId="34">'DC15'!$A$1:$AA$43</definedName>
    <definedName name="_xlnm.Print_Area" localSheetId="44">'DC16'!$A$1:$AA$43</definedName>
    <definedName name="_xlnm.Print_Area" localSheetId="50">'DC18'!$A$1:$AA$43</definedName>
    <definedName name="_xlnm.Print_Area" localSheetId="57">'DC19'!$A$1:$AA$43</definedName>
    <definedName name="_xlnm.Print_Area" localSheetId="240">'DC2'!$A$1:$AA$43</definedName>
    <definedName name="_xlnm.Print_Area" localSheetId="62">'DC20'!$A$1:$AA$43</definedName>
    <definedName name="_xlnm.Print_Area" localSheetId="79">'DC21'!$A$1:$AA$43</definedName>
    <definedName name="_xlnm.Print_Area" localSheetId="87">'DC22'!$A$1:$AA$43</definedName>
    <definedName name="_xlnm.Print_Area" localSheetId="91">'DC23'!$A$1:$AA$43</definedName>
    <definedName name="_xlnm.Print_Area" localSheetId="96">'DC24'!$A$1:$AA$43</definedName>
    <definedName name="_xlnm.Print_Area" localSheetId="100">'DC25'!$A$1:$AA$43</definedName>
    <definedName name="_xlnm.Print_Area" localSheetId="106">'DC26'!$A$1:$AA$43</definedName>
    <definedName name="_xlnm.Print_Area" localSheetId="111">'DC27'!$A$1:$AA$43</definedName>
    <definedName name="_xlnm.Print_Area" localSheetId="117">'DC28'!$A$1:$AA$43</definedName>
    <definedName name="_xlnm.Print_Area" localSheetId="122">'DC29'!$A$1:$AA$43</definedName>
    <definedName name="_xlnm.Print_Area" localSheetId="245">'DC3'!$A$1:$AA$43</definedName>
    <definedName name="_xlnm.Print_Area" localSheetId="162">'DC30'!$A$1:$AA$43</definedName>
    <definedName name="_xlnm.Print_Area" localSheetId="169">'DC31'!$A$1:$AA$43</definedName>
    <definedName name="_xlnm.Print_Area" localSheetId="174">'DC32'!$A$1:$AA$43</definedName>
    <definedName name="_xlnm.Print_Area" localSheetId="133">'DC33'!$A$1:$AA$43</definedName>
    <definedName name="_xlnm.Print_Area" localSheetId="138">'DC34'!$A$1:$AA$43</definedName>
    <definedName name="_xlnm.Print_Area" localSheetId="143">'DC35'!$A$1:$AA$43</definedName>
    <definedName name="_xlnm.Print_Area" localSheetId="149">'DC36'!$A$1:$AA$43</definedName>
    <definedName name="_xlnm.Print_Area" localSheetId="211">'DC37'!$A$1:$AA$43</definedName>
    <definedName name="_xlnm.Print_Area" localSheetId="217">'DC38'!$A$1:$AA$43</definedName>
    <definedName name="_xlnm.Print_Area" localSheetId="223">'DC39'!$A$1:$AA$43</definedName>
    <definedName name="_xlnm.Print_Area" localSheetId="253">'DC4'!$A$1:$AA$43</definedName>
    <definedName name="_xlnm.Print_Area" localSheetId="227">'DC40'!$A$1:$AA$43</definedName>
    <definedName name="_xlnm.Print_Area" localSheetId="69">'DC42'!$A$1:$AA$43</definedName>
    <definedName name="_xlnm.Print_Area" localSheetId="127">'DC43'!$A$1:$AA$43</definedName>
    <definedName name="_xlnm.Print_Area" localSheetId="39">'DC44'!$A$1:$AA$43</definedName>
    <definedName name="_xlnm.Print_Area" localSheetId="178">'DC45'!$A$1:$AA$43</definedName>
    <definedName name="_xlnm.Print_Area" localSheetId="154">'DC47'!$A$1:$AA$43</definedName>
    <definedName name="_xlnm.Print_Area" localSheetId="73">'DC48'!$A$1:$AA$43</definedName>
    <definedName name="_xlnm.Print_Area" localSheetId="257">'DC5'!$A$1:$AA$43</definedName>
    <definedName name="_xlnm.Print_Area" localSheetId="185">'DC6'!$A$1:$AA$43</definedName>
    <definedName name="_xlnm.Print_Area" localSheetId="194">'DC7'!$A$1:$AA$43</definedName>
    <definedName name="_xlnm.Print_Area" localSheetId="200">'DC8'!$A$1:$AA$43</definedName>
    <definedName name="_xlnm.Print_Area" localSheetId="205">'DC9'!$A$1:$AA$43</definedName>
    <definedName name="_xlnm.Print_Area" localSheetId="3">'EC101'!$A$1:$AA$43</definedName>
    <definedName name="_xlnm.Print_Area" localSheetId="4">'EC102'!$A$1:$AA$43</definedName>
    <definedName name="_xlnm.Print_Area" localSheetId="5">'EC104'!$A$1:$AA$43</definedName>
    <definedName name="_xlnm.Print_Area" localSheetId="6">'EC105'!$A$1:$AA$43</definedName>
    <definedName name="_xlnm.Print_Area" localSheetId="7">'EC106'!$A$1:$AA$43</definedName>
    <definedName name="_xlnm.Print_Area" localSheetId="8">'EC108'!$A$1:$AA$43</definedName>
    <definedName name="_xlnm.Print_Area" localSheetId="9">'EC109'!$A$1:$AA$43</definedName>
    <definedName name="_xlnm.Print_Area" localSheetId="11">'EC121'!$A$1:$AA$43</definedName>
    <definedName name="_xlnm.Print_Area" localSheetId="12">'EC122'!$A$1:$AA$43</definedName>
    <definedName name="_xlnm.Print_Area" localSheetId="13">'EC123'!$A$1:$AA$43</definedName>
    <definedName name="_xlnm.Print_Area" localSheetId="14">'EC124'!$A$1:$AA$43</definedName>
    <definedName name="_xlnm.Print_Area" localSheetId="15">'EC126'!$A$1:$AA$43</definedName>
    <definedName name="_xlnm.Print_Area" localSheetId="16">'EC129'!$A$1:$AA$43</definedName>
    <definedName name="_xlnm.Print_Area" localSheetId="18">'EC131'!$A$1:$AA$43</definedName>
    <definedName name="_xlnm.Print_Area" localSheetId="19">'EC135'!$A$1:$AA$43</definedName>
    <definedName name="_xlnm.Print_Area" localSheetId="20">'EC136'!$A$1:$AA$43</definedName>
    <definedName name="_xlnm.Print_Area" localSheetId="21">'EC137'!$A$1:$AA$43</definedName>
    <definedName name="_xlnm.Print_Area" localSheetId="22">'EC138'!$A$1:$AA$43</definedName>
    <definedName name="_xlnm.Print_Area" localSheetId="23">'EC139'!$A$1:$AA$43</definedName>
    <definedName name="_xlnm.Print_Area" localSheetId="25">'EC141'!$A$1:$AA$43</definedName>
    <definedName name="_xlnm.Print_Area" localSheetId="26">'EC142'!$A$1:$AA$43</definedName>
    <definedName name="_xlnm.Print_Area" localSheetId="27">'EC145'!$A$1:$AA$43</definedName>
    <definedName name="_xlnm.Print_Area" localSheetId="29">'EC153'!$A$1:$AA$43</definedName>
    <definedName name="_xlnm.Print_Area" localSheetId="30">'EC154'!$A$1:$AA$43</definedName>
    <definedName name="_xlnm.Print_Area" localSheetId="31">'EC155'!$A$1:$AA$43</definedName>
    <definedName name="_xlnm.Print_Area" localSheetId="32">'EC156'!$A$1:$AA$43</definedName>
    <definedName name="_xlnm.Print_Area" localSheetId="33">'EC157'!$A$1:$AA$43</definedName>
    <definedName name="_xlnm.Print_Area" localSheetId="35">'EC441'!$A$1:$AA$43</definedName>
    <definedName name="_xlnm.Print_Area" localSheetId="36">'EC442'!$A$1:$AA$43</definedName>
    <definedName name="_xlnm.Print_Area" localSheetId="37">'EC443'!$A$1:$AA$43</definedName>
    <definedName name="_xlnm.Print_Area" localSheetId="38">'EC444'!$A$1:$AA$43</definedName>
    <definedName name="_xlnm.Print_Area" localSheetId="63">EKU!$A$1:$AA$43</definedName>
    <definedName name="_xlnm.Print_Area" localSheetId="74">ETH!$A$1:$AA$43</definedName>
    <definedName name="_xlnm.Print_Area" localSheetId="41">'FS161'!$A$1:$AA$43</definedName>
    <definedName name="_xlnm.Print_Area" localSheetId="42">'FS162'!$A$1:$AA$43</definedName>
    <definedName name="_xlnm.Print_Area" localSheetId="43">'FS163'!$A$1:$AA$43</definedName>
    <definedName name="_xlnm.Print_Area" localSheetId="45">'FS181'!$A$1:$AA$43</definedName>
    <definedName name="_xlnm.Print_Area" localSheetId="46">'FS182'!$A$1:$AA$43</definedName>
    <definedName name="_xlnm.Print_Area" localSheetId="47">'FS183'!$A$1:$AA$43</definedName>
    <definedName name="_xlnm.Print_Area" localSheetId="48">'FS184'!$A$1:$AA$43</definedName>
    <definedName name="_xlnm.Print_Area" localSheetId="49">'FS185'!$A$1:$AA$43</definedName>
    <definedName name="_xlnm.Print_Area" localSheetId="51">'FS191'!$A$1:$AA$43</definedName>
    <definedName name="_xlnm.Print_Area" localSheetId="52">'FS192'!$A$1:$AA$43</definedName>
    <definedName name="_xlnm.Print_Area" localSheetId="53">'FS193'!$A$1:$AA$43</definedName>
    <definedName name="_xlnm.Print_Area" localSheetId="54">'FS194'!$A$1:$AA$43</definedName>
    <definedName name="_xlnm.Print_Area" localSheetId="55">'FS195'!$A$1:$AA$43</definedName>
    <definedName name="_xlnm.Print_Area" localSheetId="56">'FS196'!$A$1:$AA$43</definedName>
    <definedName name="_xlnm.Print_Area" localSheetId="58">'FS201'!$A$1:$AA$43</definedName>
    <definedName name="_xlnm.Print_Area" localSheetId="59">'FS203'!$A$1:$AA$43</definedName>
    <definedName name="_xlnm.Print_Area" localSheetId="60">'FS204'!$A$1:$AA$43</definedName>
    <definedName name="_xlnm.Print_Area" localSheetId="61">'FS205'!$A$1:$AA$43</definedName>
    <definedName name="_xlnm.Print_Area" localSheetId="66">'GT421'!$A$1:$AA$43</definedName>
    <definedName name="_xlnm.Print_Area" localSheetId="67">'GT422'!$A$1:$AA$43</definedName>
    <definedName name="_xlnm.Print_Area" localSheetId="68">'GT423'!$A$1:$AA$43</definedName>
    <definedName name="_xlnm.Print_Area" localSheetId="70">'GT481'!$A$1:$AA$43</definedName>
    <definedName name="_xlnm.Print_Area" localSheetId="71">'GT484'!$A$1:$AA$43</definedName>
    <definedName name="_xlnm.Print_Area" localSheetId="72">'GT485'!$A$1:$AA$43</definedName>
    <definedName name="_xlnm.Print_Area" localSheetId="64">JHB!$A$1:$AA$43</definedName>
    <definedName name="_xlnm.Print_Area" localSheetId="75">'KZN212'!$A$1:$AA$43</definedName>
    <definedName name="_xlnm.Print_Area" localSheetId="76">'KZN213'!$A$1:$AA$43</definedName>
    <definedName name="_xlnm.Print_Area" localSheetId="77">'KZN214'!$A$1:$AA$43</definedName>
    <definedName name="_xlnm.Print_Area" localSheetId="78">'KZN216'!$A$1:$AA$43</definedName>
    <definedName name="_xlnm.Print_Area" localSheetId="80">'KZN221'!$A$1:$AA$43</definedName>
    <definedName name="_xlnm.Print_Area" localSheetId="81">'KZN222'!$A$1:$AA$43</definedName>
    <definedName name="_xlnm.Print_Area" localSheetId="82">'KZN223'!$A$1:$AA$43</definedName>
    <definedName name="_xlnm.Print_Area" localSheetId="83">'KZN224'!$A$1:$AA$43</definedName>
    <definedName name="_xlnm.Print_Area" localSheetId="84">'KZN225'!$A$1:$AA$43</definedName>
    <definedName name="_xlnm.Print_Area" localSheetId="85">'KZN226'!$A$1:$AA$43</definedName>
    <definedName name="_xlnm.Print_Area" localSheetId="86">'KZN227'!$A$1:$AA$43</definedName>
    <definedName name="_xlnm.Print_Area" localSheetId="88">'KZN235'!$A$1:$AA$43</definedName>
    <definedName name="_xlnm.Print_Area" localSheetId="89">'KZN237'!$A$1:$AA$43</definedName>
    <definedName name="_xlnm.Print_Area" localSheetId="90">'KZN238'!$A$1:$AA$43</definedName>
    <definedName name="_xlnm.Print_Area" localSheetId="92">'KZN241'!$A$1:$AA$43</definedName>
    <definedName name="_xlnm.Print_Area" localSheetId="93">'KZN242'!$A$1:$AA$43</definedName>
    <definedName name="_xlnm.Print_Area" localSheetId="94">'KZN244'!$A$1:$AA$43</definedName>
    <definedName name="_xlnm.Print_Area" localSheetId="95">'KZN245'!$A$1:$AA$43</definedName>
    <definedName name="_xlnm.Print_Area" localSheetId="97">'KZN252'!$A$1:$AA$43</definedName>
    <definedName name="_xlnm.Print_Area" localSheetId="98">'KZN253'!$A$1:$AA$43</definedName>
    <definedName name="_xlnm.Print_Area" localSheetId="99">'KZN254'!$A$1:$AA$43</definedName>
    <definedName name="_xlnm.Print_Area" localSheetId="101">'KZN261'!$A$1:$AA$43</definedName>
    <definedName name="_xlnm.Print_Area" localSheetId="102">'KZN262'!$A$1:$AA$43</definedName>
    <definedName name="_xlnm.Print_Area" localSheetId="103">'KZN263'!$A$1:$AA$43</definedName>
    <definedName name="_xlnm.Print_Area" localSheetId="104">'KZN265'!$A$1:$AA$43</definedName>
    <definedName name="_xlnm.Print_Area" localSheetId="105">'KZN266'!$A$1:$AA$43</definedName>
    <definedName name="_xlnm.Print_Area" localSheetId="107">'KZN271'!$A$1:$AA$43</definedName>
    <definedName name="_xlnm.Print_Area" localSheetId="108">'KZN272'!$A$1:$AA$43</definedName>
    <definedName name="_xlnm.Print_Area" localSheetId="109">'KZN275'!$A$1:$AA$43</definedName>
    <definedName name="_xlnm.Print_Area" localSheetId="110">'KZN276'!$A$1:$AA$43</definedName>
    <definedName name="_xlnm.Print_Area" localSheetId="112">'KZN281'!$A$1:$AA$43</definedName>
    <definedName name="_xlnm.Print_Area" localSheetId="113">'KZN282'!$A$1:$AA$43</definedName>
    <definedName name="_xlnm.Print_Area" localSheetId="114">'KZN284'!$A$1:$AA$43</definedName>
    <definedName name="_xlnm.Print_Area" localSheetId="115">'KZN285'!$A$1:$AA$43</definedName>
    <definedName name="_xlnm.Print_Area" localSheetId="116">'KZN286'!$A$1:$AA$43</definedName>
    <definedName name="_xlnm.Print_Area" localSheetId="118">'KZN291'!$A$1:$AA$43</definedName>
    <definedName name="_xlnm.Print_Area" localSheetId="119">'KZN292'!$A$1:$AA$43</definedName>
    <definedName name="_xlnm.Print_Area" localSheetId="120">'KZN293'!$A$1:$AA$43</definedName>
    <definedName name="_xlnm.Print_Area" localSheetId="121">'KZN294'!$A$1:$AA$43</definedName>
    <definedName name="_xlnm.Print_Area" localSheetId="123">'KZN433'!$A$1:$AA$43</definedName>
    <definedName name="_xlnm.Print_Area" localSheetId="124">'KZN434'!$A$1:$AA$43</definedName>
    <definedName name="_xlnm.Print_Area" localSheetId="125">'KZN435'!$A$1:$AA$43</definedName>
    <definedName name="_xlnm.Print_Area" localSheetId="126">'KZN436'!$A$1:$AA$43</definedName>
    <definedName name="_xlnm.Print_Area" localSheetId="128">'LIM331'!$A$1:$AA$43</definedName>
    <definedName name="_xlnm.Print_Area" localSheetId="129">'LIM332'!$A$1:$AA$43</definedName>
    <definedName name="_xlnm.Print_Area" localSheetId="130">'LIM333'!$A$1:$AA$43</definedName>
    <definedName name="_xlnm.Print_Area" localSheetId="131">'LIM334'!$A$1:$AA$43</definedName>
    <definedName name="_xlnm.Print_Area" localSheetId="132">'LIM335'!$A$1:$AA$43</definedName>
    <definedName name="_xlnm.Print_Area" localSheetId="134">'LIM341'!$A$1:$AA$43</definedName>
    <definedName name="_xlnm.Print_Area" localSheetId="135">'LIM343'!$A$1:$AA$43</definedName>
    <definedName name="_xlnm.Print_Area" localSheetId="136">'LIM344'!$A$1:$AA$43</definedName>
    <definedName name="_xlnm.Print_Area" localSheetId="137">'LIM345'!$A$1:$AA$43</definedName>
    <definedName name="_xlnm.Print_Area" localSheetId="139">'LIM351'!$A$1:$AA$43</definedName>
    <definedName name="_xlnm.Print_Area" localSheetId="140">'LIM353'!$A$1:$AA$43</definedName>
    <definedName name="_xlnm.Print_Area" localSheetId="141">'LIM354'!$A$1:$AA$43</definedName>
    <definedName name="_xlnm.Print_Area" localSheetId="142">'LIM355'!$A$1:$AA$43</definedName>
    <definedName name="_xlnm.Print_Area" localSheetId="144">'LIM361'!$A$1:$AA$43</definedName>
    <definedName name="_xlnm.Print_Area" localSheetId="145">'LIM362'!$A$1:$AA$43</definedName>
    <definedName name="_xlnm.Print_Area" localSheetId="146">'LIM366'!$A$1:$AA$43</definedName>
    <definedName name="_xlnm.Print_Area" localSheetId="147">'LIM367'!$A$1:$AA$43</definedName>
    <definedName name="_xlnm.Print_Area" localSheetId="148">'LIM368'!$A$1:$AA$43</definedName>
    <definedName name="_xlnm.Print_Area" localSheetId="150">'LIM471'!$A$1:$AA$43</definedName>
    <definedName name="_xlnm.Print_Area" localSheetId="151">'LIM472'!$A$1:$AA$43</definedName>
    <definedName name="_xlnm.Print_Area" localSheetId="152">'LIM473'!$A$1:$AA$43</definedName>
    <definedName name="_xlnm.Print_Area" localSheetId="153">'LIM476'!$A$1:$AA$43</definedName>
    <definedName name="_xlnm.Print_Area" localSheetId="40">MAN!$A$1:$AA$43</definedName>
    <definedName name="_xlnm.Print_Area" localSheetId="155">'MP301'!$A$1:$AA$43</definedName>
    <definedName name="_xlnm.Print_Area" localSheetId="156">'MP302'!$A$1:$AA$43</definedName>
    <definedName name="_xlnm.Print_Area" localSheetId="157">'MP303'!$A$1:$AA$43</definedName>
    <definedName name="_xlnm.Print_Area" localSheetId="158">'MP304'!$A$1:$AA$43</definedName>
    <definedName name="_xlnm.Print_Area" localSheetId="159">'MP305'!$A$1:$AA$43</definedName>
    <definedName name="_xlnm.Print_Area" localSheetId="160">'MP306'!$A$1:$AA$43</definedName>
    <definedName name="_xlnm.Print_Area" localSheetId="161">'MP307'!$A$1:$AA$43</definedName>
    <definedName name="_xlnm.Print_Area" localSheetId="163">'MP311'!$A$1:$AA$43</definedName>
    <definedName name="_xlnm.Print_Area" localSheetId="164">'MP312'!$A$1:$AA$43</definedName>
    <definedName name="_xlnm.Print_Area" localSheetId="165">'MP313'!$A$1:$AA$43</definedName>
    <definedName name="_xlnm.Print_Area" localSheetId="166">'MP314'!$A$1:$AA$43</definedName>
    <definedName name="_xlnm.Print_Area" localSheetId="167">'MP315'!$A$1:$AA$43</definedName>
    <definedName name="_xlnm.Print_Area" localSheetId="168">'MP316'!$A$1:$AA$43</definedName>
    <definedName name="_xlnm.Print_Area" localSheetId="170">'MP321'!$A$1:$AA$43</definedName>
    <definedName name="_xlnm.Print_Area" localSheetId="171">'MP324'!$A$1:$AA$43</definedName>
    <definedName name="_xlnm.Print_Area" localSheetId="172">'MP325'!$A$1:$AA$43</definedName>
    <definedName name="_xlnm.Print_Area" localSheetId="173">'MP326'!$A$1:$AA$43</definedName>
    <definedName name="_xlnm.Print_Area" localSheetId="179">'NC061'!$A$1:$AA$43</definedName>
    <definedName name="_xlnm.Print_Area" localSheetId="180">'NC062'!$A$1:$AA$43</definedName>
    <definedName name="_xlnm.Print_Area" localSheetId="181">'NC064'!$A$1:$AA$43</definedName>
    <definedName name="_xlnm.Print_Area" localSheetId="182">'NC065'!$A$1:$AA$43</definedName>
    <definedName name="_xlnm.Print_Area" localSheetId="183">'NC066'!$A$1:$AA$43</definedName>
    <definedName name="_xlnm.Print_Area" localSheetId="184">'NC067'!$A$1:$AA$43</definedName>
    <definedName name="_xlnm.Print_Area" localSheetId="186">'NC071'!$A$1:$AA$43</definedName>
    <definedName name="_xlnm.Print_Area" localSheetId="187">'NC072'!$A$1:$AA$43</definedName>
    <definedName name="_xlnm.Print_Area" localSheetId="188">'NC073'!$A$1:$AA$43</definedName>
    <definedName name="_xlnm.Print_Area" localSheetId="189">'NC074'!$A$1:$AA$43</definedName>
    <definedName name="_xlnm.Print_Area" localSheetId="190">'NC075'!$A$1:$AA$43</definedName>
    <definedName name="_xlnm.Print_Area" localSheetId="191">'NC076'!$A$1:$AA$43</definedName>
    <definedName name="_xlnm.Print_Area" localSheetId="192">'NC077'!$A$1:$AA$43</definedName>
    <definedName name="_xlnm.Print_Area" localSheetId="193">'NC078'!$A$1:$AA$43</definedName>
    <definedName name="_xlnm.Print_Area" localSheetId="195">'NC082'!$A$1:$AA$43</definedName>
    <definedName name="_xlnm.Print_Area" localSheetId="196">'NC084'!$A$1:$AA$43</definedName>
    <definedName name="_xlnm.Print_Area" localSheetId="197">'NC085'!$A$1:$AA$43</definedName>
    <definedName name="_xlnm.Print_Area" localSheetId="198">'NC086'!$A$1:$AA$43</definedName>
    <definedName name="_xlnm.Print_Area" localSheetId="199">'NC087'!$A$1:$AA$43</definedName>
    <definedName name="_xlnm.Print_Area" localSheetId="201">'NC091'!$A$1:$AA$43</definedName>
    <definedName name="_xlnm.Print_Area" localSheetId="202">'NC092'!$A$1:$AA$43</definedName>
    <definedName name="_xlnm.Print_Area" localSheetId="203">'NC093'!$A$1:$AA$43</definedName>
    <definedName name="_xlnm.Print_Area" localSheetId="204">'NC094'!$A$1:$AA$43</definedName>
    <definedName name="_xlnm.Print_Area" localSheetId="175">'NC451'!$A$1:$AA$43</definedName>
    <definedName name="_xlnm.Print_Area" localSheetId="176">'NC452'!$A$1:$AA$43</definedName>
    <definedName name="_xlnm.Print_Area" localSheetId="177">'NC453'!$A$1:$AA$43</definedName>
    <definedName name="_xlnm.Print_Area" localSheetId="2">NMA!$A$1:$AA$43</definedName>
    <definedName name="_xlnm.Print_Area" localSheetId="206">'NW371'!$A$1:$AA$43</definedName>
    <definedName name="_xlnm.Print_Area" localSheetId="207">'NW372'!$A$1:$AA$43</definedName>
    <definedName name="_xlnm.Print_Area" localSheetId="208">'NW373'!$A$1:$AA$43</definedName>
    <definedName name="_xlnm.Print_Area" localSheetId="209">'NW374'!$A$1:$AA$43</definedName>
    <definedName name="_xlnm.Print_Area" localSheetId="210">'NW375'!$A$1:$AA$43</definedName>
    <definedName name="_xlnm.Print_Area" localSheetId="212">'NW381'!$A$1:$AA$43</definedName>
    <definedName name="_xlnm.Print_Area" localSheetId="213">'NW382'!$A$1:$AA$43</definedName>
    <definedName name="_xlnm.Print_Area" localSheetId="214">'NW383'!$A$1:$AA$43</definedName>
    <definedName name="_xlnm.Print_Area" localSheetId="215">'NW384'!$A$1:$AA$43</definedName>
    <definedName name="_xlnm.Print_Area" localSheetId="216">'NW385'!$A$1:$AA$43</definedName>
    <definedName name="_xlnm.Print_Area" localSheetId="218">'NW392'!$A$1:$AA$43</definedName>
    <definedName name="_xlnm.Print_Area" localSheetId="219">'NW393'!$A$1:$AA$43</definedName>
    <definedName name="_xlnm.Print_Area" localSheetId="220">'NW394'!$A$1:$AA$43</definedName>
    <definedName name="_xlnm.Print_Area" localSheetId="221">'NW396'!$A$1:$AA$43</definedName>
    <definedName name="_xlnm.Print_Area" localSheetId="222">'NW397'!$A$1:$AA$43</definedName>
    <definedName name="_xlnm.Print_Area" localSheetId="224">'NW403'!$A$1:$AA$43</definedName>
    <definedName name="_xlnm.Print_Area" localSheetId="225">'NW404'!$A$1:$AA$43</definedName>
    <definedName name="_xlnm.Print_Area" localSheetId="226">'NW405'!$A$1:$AA$43</definedName>
    <definedName name="_xlnm.Print_Area" localSheetId="0">Summary!$A$1:$AA$43</definedName>
    <definedName name="_xlnm.Print_Area" localSheetId="65">TSH!$A$1:$AA$43</definedName>
    <definedName name="_xlnm.Print_Area" localSheetId="229">'WC011'!$A$1:$AA$43</definedName>
    <definedName name="_xlnm.Print_Area" localSheetId="230">'WC012'!$A$1:$AA$43</definedName>
    <definedName name="_xlnm.Print_Area" localSheetId="231">'WC013'!$A$1:$AA$43</definedName>
    <definedName name="_xlnm.Print_Area" localSheetId="232">'WC014'!$A$1:$AA$43</definedName>
    <definedName name="_xlnm.Print_Area" localSheetId="233">'WC015'!$A$1:$AA$43</definedName>
    <definedName name="_xlnm.Print_Area" localSheetId="235">'WC022'!$A$1:$AA$43</definedName>
    <definedName name="_xlnm.Print_Area" localSheetId="236">'WC023'!$A$1:$AA$43</definedName>
    <definedName name="_xlnm.Print_Area" localSheetId="237">'WC024'!$A$1:$AA$43</definedName>
    <definedName name="_xlnm.Print_Area" localSheetId="238">'WC025'!$A$1:$AA$43</definedName>
    <definedName name="_xlnm.Print_Area" localSheetId="239">'WC026'!$A$1:$AA$43</definedName>
    <definedName name="_xlnm.Print_Area" localSheetId="241">'WC031'!$A$1:$AA$43</definedName>
    <definedName name="_xlnm.Print_Area" localSheetId="242">'WC032'!$A$1:$AA$43</definedName>
    <definedName name="_xlnm.Print_Area" localSheetId="243">'WC033'!$A$1:$AA$43</definedName>
    <definedName name="_xlnm.Print_Area" localSheetId="244">'WC034'!$A$1:$AA$43</definedName>
    <definedName name="_xlnm.Print_Area" localSheetId="246">'WC041'!$A$1:$AA$43</definedName>
    <definedName name="_xlnm.Print_Area" localSheetId="247">'WC042'!$A$1:$AA$43</definedName>
    <definedName name="_xlnm.Print_Area" localSheetId="248">'WC043'!$A$1:$AA$43</definedName>
    <definedName name="_xlnm.Print_Area" localSheetId="249">'WC044'!$A$1:$AA$43</definedName>
    <definedName name="_xlnm.Print_Area" localSheetId="250">'WC045'!$A$1:$AA$43</definedName>
    <definedName name="_xlnm.Print_Area" localSheetId="251">'WC047'!$A$1:$AA$43</definedName>
    <definedName name="_xlnm.Print_Area" localSheetId="252">'WC048'!$A$1:$AA$43</definedName>
    <definedName name="_xlnm.Print_Area" localSheetId="254">'WC051'!$A$1:$AA$43</definedName>
    <definedName name="_xlnm.Print_Area" localSheetId="255">'WC052'!$A$1:$AA$43</definedName>
    <definedName name="_xlnm.Print_Area" localSheetId="256">'WC053'!$A$1:$AA$43</definedName>
  </definedNames>
  <calcPr calcId="162913"/>
</workbook>
</file>

<file path=xl/calcChain.xml><?xml version="1.0" encoding="utf-8"?>
<calcChain xmlns="http://schemas.openxmlformats.org/spreadsheetml/2006/main">
  <c r="Z39" i="2" l="1"/>
  <c r="Z39" i="3"/>
  <c r="Z39" i="4"/>
  <c r="Z39" i="5"/>
  <c r="Z39" i="6"/>
  <c r="Z39" i="7"/>
  <c r="Z39" i="8"/>
  <c r="Z39" i="9"/>
  <c r="Z39" i="10"/>
  <c r="Z39" i="11"/>
  <c r="Z39" i="12"/>
  <c r="Z39" i="13"/>
  <c r="Z39" i="14"/>
  <c r="Z39" i="15"/>
  <c r="Z39" i="16"/>
  <c r="Z39" i="17"/>
  <c r="Z39" i="18"/>
  <c r="Z39" i="19"/>
  <c r="Z39" i="20"/>
  <c r="Z39" i="21"/>
  <c r="Z39" i="22"/>
  <c r="Z39" i="23"/>
  <c r="Z39" i="24"/>
  <c r="Z39" i="25"/>
  <c r="Z39" i="26"/>
  <c r="Z39" i="27"/>
  <c r="Z39" i="28"/>
  <c r="Z39" i="29"/>
  <c r="Z39" i="30"/>
  <c r="Z39" i="31"/>
  <c r="Y39" i="31"/>
  <c r="Z39" i="32"/>
  <c r="Z39" i="33"/>
  <c r="Z39" i="34"/>
  <c r="Z39" i="35"/>
  <c r="Z39" i="36"/>
  <c r="Z39" i="37"/>
  <c r="Z39" i="38"/>
  <c r="Z39" i="39"/>
  <c r="Z39" i="40"/>
  <c r="Z39" i="41"/>
  <c r="Z39" i="42"/>
  <c r="Z39" i="43"/>
  <c r="Z39" i="44"/>
  <c r="Z39" i="45"/>
  <c r="Z39" i="46"/>
  <c r="Z39" i="47"/>
  <c r="Z39" i="48"/>
  <c r="Z39" i="49"/>
  <c r="Z39" i="50"/>
  <c r="Z39" i="51"/>
  <c r="Z39" i="52"/>
  <c r="Z39" i="53"/>
  <c r="Z39" i="54"/>
  <c r="Z39" i="56"/>
  <c r="Z39" i="57"/>
  <c r="Z39" i="58"/>
  <c r="Z39" i="59"/>
  <c r="Z39" i="60"/>
  <c r="Z39" i="61"/>
  <c r="Z39" i="62"/>
  <c r="Z39" i="64"/>
  <c r="Z39" i="65"/>
  <c r="Z39" i="66"/>
  <c r="Z39" i="67"/>
  <c r="Z39" i="68"/>
  <c r="Z39" i="69"/>
  <c r="Z39" i="70"/>
  <c r="Z39" i="71"/>
  <c r="Z39" i="72"/>
  <c r="Z39" i="73"/>
  <c r="Z39" i="74"/>
  <c r="Z39" i="75"/>
  <c r="Y39" i="75"/>
  <c r="Z39" i="76"/>
  <c r="Z39" i="77"/>
  <c r="Z39" i="78"/>
  <c r="Z39" i="79"/>
  <c r="Z39" i="80"/>
  <c r="Z39" i="81"/>
  <c r="Z39" i="82"/>
  <c r="Z39" i="83"/>
  <c r="Z39" i="84"/>
  <c r="Z39" i="85"/>
  <c r="Z39" i="86"/>
  <c r="Z39" i="87"/>
  <c r="Z39" i="88"/>
  <c r="Z39" i="89"/>
  <c r="Z39" i="90"/>
  <c r="Z39" i="91"/>
  <c r="Z39" i="92"/>
  <c r="Z39" i="93"/>
  <c r="Z39" i="94"/>
  <c r="Z39" i="95"/>
  <c r="Z39" i="96"/>
  <c r="Z39" i="97"/>
  <c r="Z39" i="98"/>
  <c r="Z39" i="99"/>
  <c r="Z39" i="100"/>
  <c r="Z39" i="101"/>
  <c r="Z39" i="102"/>
  <c r="Z39" i="103"/>
  <c r="Y39" i="103"/>
  <c r="Z39" i="104"/>
  <c r="Z39" i="105"/>
  <c r="Z39" i="106"/>
  <c r="Z39" i="107"/>
  <c r="Z39" i="108"/>
  <c r="Z39" i="109"/>
  <c r="Z39" i="110"/>
  <c r="Z39" i="111"/>
  <c r="Z39" i="112"/>
  <c r="Z39" i="115"/>
  <c r="Z39" i="116"/>
  <c r="Z39" i="117"/>
  <c r="Z39" i="118"/>
  <c r="Z39" i="119"/>
  <c r="Z39" i="120"/>
  <c r="Z39" i="121"/>
  <c r="Z39" i="122"/>
  <c r="Z39" i="123"/>
  <c r="Z39" i="124"/>
  <c r="Z39" i="125"/>
  <c r="Z39" i="126"/>
  <c r="Z39" i="127"/>
  <c r="Z39" i="128"/>
  <c r="Z39" i="129"/>
  <c r="Z39" i="130"/>
  <c r="Z39" i="131"/>
  <c r="Z39" i="132"/>
  <c r="Z39" i="133"/>
  <c r="Z39" i="134"/>
  <c r="Z39" i="135"/>
  <c r="Z39" i="136"/>
  <c r="Z39" i="137"/>
  <c r="Z39" i="138"/>
  <c r="Z39" i="139"/>
  <c r="Z39" i="140"/>
  <c r="Z39" i="141"/>
  <c r="Z39" i="142"/>
  <c r="Z39" i="144"/>
  <c r="Z39" i="145"/>
  <c r="Z39" i="146"/>
  <c r="Z39" i="147"/>
  <c r="Z39" i="148"/>
  <c r="Z39" i="149"/>
  <c r="Z39" i="150"/>
  <c r="Z39" i="151"/>
  <c r="Z39" i="152"/>
  <c r="Z39" i="153"/>
  <c r="Z39" i="154"/>
  <c r="Z39" i="155"/>
  <c r="Z39" i="156"/>
  <c r="Z39" i="157"/>
  <c r="Z39" i="158"/>
  <c r="Z39" i="159"/>
  <c r="Z39" i="160"/>
  <c r="Z39" i="161"/>
  <c r="Z39" i="162"/>
  <c r="Z39" i="163"/>
  <c r="Z39" i="164"/>
  <c r="Z39" i="165"/>
  <c r="Z39" i="166"/>
  <c r="Z39" i="167"/>
  <c r="Z39" i="168"/>
  <c r="Z39" i="169"/>
  <c r="Z39" i="170"/>
  <c r="Z39" i="171"/>
  <c r="Z39" i="172"/>
  <c r="Z39" i="173"/>
  <c r="Z39" i="174"/>
  <c r="Z39" i="175"/>
  <c r="Z39" i="176"/>
  <c r="Z39" i="178"/>
  <c r="Z39" i="179"/>
  <c r="Z39" i="180"/>
  <c r="Z39" i="181"/>
  <c r="Z39" i="182"/>
  <c r="Z39" i="183"/>
  <c r="Z39" i="184"/>
  <c r="Z39" i="185"/>
  <c r="Z39" i="186"/>
  <c r="Z39" i="188"/>
  <c r="Z39" i="189"/>
  <c r="Z39" i="190"/>
  <c r="Z39" i="191"/>
  <c r="Z39" i="192"/>
  <c r="Z39" i="193"/>
  <c r="Z39" i="194"/>
  <c r="Z39" i="195"/>
  <c r="Z39" i="196"/>
  <c r="Z39" i="197"/>
  <c r="Z39" i="198"/>
  <c r="Z39" i="199"/>
  <c r="Z39" i="200"/>
  <c r="Z39" i="201"/>
  <c r="Z39" i="202"/>
  <c r="Z39" i="203"/>
  <c r="Z39" i="204"/>
  <c r="Z39" i="205"/>
  <c r="Z39" i="207"/>
  <c r="Z39" i="208"/>
  <c r="Z39" i="210"/>
  <c r="Z39" i="211"/>
  <c r="Z39" i="212"/>
  <c r="Z39" i="213"/>
  <c r="Z39" i="214"/>
  <c r="Z39" i="215"/>
  <c r="Z39" i="216"/>
  <c r="Z39" i="217"/>
  <c r="Z39" i="218"/>
  <c r="Z39" i="219"/>
  <c r="Z39" i="220"/>
  <c r="Z39" i="221"/>
  <c r="Z39" i="222"/>
  <c r="Z39" i="223"/>
  <c r="Z39" i="224"/>
  <c r="Z39" i="225"/>
  <c r="Z39" i="227"/>
  <c r="Z39" i="228"/>
  <c r="Z39" i="230"/>
  <c r="Z39" i="231"/>
  <c r="Z39" i="233"/>
  <c r="Z39" i="234"/>
  <c r="Z39" i="235"/>
  <c r="Z39" i="236"/>
  <c r="Z39" i="237"/>
  <c r="Z39" i="238"/>
  <c r="Z39" i="239"/>
  <c r="Z39" i="240"/>
  <c r="Z39" i="241"/>
  <c r="Z39" i="242"/>
  <c r="Z39" i="244"/>
  <c r="Z39" i="245"/>
  <c r="Z39" i="246"/>
  <c r="Z39" i="247"/>
  <c r="Z39" i="248"/>
  <c r="Z39" i="249"/>
  <c r="Z39" i="250"/>
  <c r="Z39" i="251"/>
  <c r="Z39" i="252"/>
  <c r="Z39" i="253"/>
  <c r="Z39" i="254"/>
  <c r="Z39" i="255"/>
  <c r="Z39" i="256"/>
  <c r="Z39" i="257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J39" i="24"/>
  <c r="W39" i="25"/>
  <c r="Y39" i="25" s="1"/>
  <c r="J39" i="25"/>
  <c r="W39" i="26"/>
  <c r="Y39" i="26" s="1"/>
  <c r="J39" i="26"/>
  <c r="W39" i="27"/>
  <c r="Y39" i="27" s="1"/>
  <c r="J39" i="27"/>
  <c r="W39" i="28"/>
  <c r="Y39" i="28" s="1"/>
  <c r="J39" i="28"/>
  <c r="W39" i="29"/>
  <c r="Y39" i="29" s="1"/>
  <c r="J39" i="29"/>
  <c r="W39" i="30"/>
  <c r="Y39" i="30" s="1"/>
  <c r="J39" i="30"/>
  <c r="W39" i="31"/>
  <c r="J39" i="31"/>
  <c r="W39" i="32"/>
  <c r="Y39" i="32" s="1"/>
  <c r="J39" i="32"/>
  <c r="W39" i="33"/>
  <c r="Y39" i="33" s="1"/>
  <c r="J39" i="33"/>
  <c r="W39" i="34"/>
  <c r="Y39" i="34" s="1"/>
  <c r="J39" i="34"/>
  <c r="W39" i="35"/>
  <c r="Y39" i="35" s="1"/>
  <c r="J39" i="35"/>
  <c r="W39" i="36"/>
  <c r="Y39" i="36" s="1"/>
  <c r="J39" i="36"/>
  <c r="W39" i="37"/>
  <c r="Y39" i="37" s="1"/>
  <c r="J39" i="37"/>
  <c r="W39" i="38"/>
  <c r="Y39" i="38" s="1"/>
  <c r="J39" i="38"/>
  <c r="W39" i="39"/>
  <c r="Y39" i="39" s="1"/>
  <c r="J39" i="39"/>
  <c r="W39" i="40"/>
  <c r="Y39" i="40" s="1"/>
  <c r="J39" i="40"/>
  <c r="W39" i="41"/>
  <c r="Y39" i="41" s="1"/>
  <c r="J39" i="41"/>
  <c r="W39" i="42"/>
  <c r="Y39" i="42" s="1"/>
  <c r="J39" i="42"/>
  <c r="W39" i="43"/>
  <c r="Y39" i="43" s="1"/>
  <c r="J39" i="43"/>
  <c r="W39" i="44"/>
  <c r="Y39" i="44" s="1"/>
  <c r="J39" i="44"/>
  <c r="W39" i="45"/>
  <c r="Y39" i="45" s="1"/>
  <c r="J39" i="45"/>
  <c r="W39" i="46"/>
  <c r="Y39" i="46" s="1"/>
  <c r="J39" i="46"/>
  <c r="W39" i="47"/>
  <c r="Y39" i="47" s="1"/>
  <c r="J39" i="47"/>
  <c r="W39" i="48"/>
  <c r="Y39" i="48" s="1"/>
  <c r="J39" i="48"/>
  <c r="W39" i="49"/>
  <c r="Y39" i="49" s="1"/>
  <c r="J39" i="49"/>
  <c r="W39" i="50"/>
  <c r="Y39" i="50" s="1"/>
  <c r="J39" i="50"/>
  <c r="W39" i="51"/>
  <c r="Y39" i="51" s="1"/>
  <c r="J39" i="51"/>
  <c r="W39" i="52"/>
  <c r="Y39" i="52" s="1"/>
  <c r="J39" i="52"/>
  <c r="W39" i="53"/>
  <c r="Y39" i="53" s="1"/>
  <c r="J39" i="53"/>
  <c r="W39" i="54"/>
  <c r="Y39" i="54" s="1"/>
  <c r="J39" i="54"/>
  <c r="W39" i="55"/>
  <c r="Y39" i="55" s="1"/>
  <c r="Z39" i="55" s="1"/>
  <c r="J39" i="55"/>
  <c r="W39" i="56"/>
  <c r="Y39" i="56" s="1"/>
  <c r="J39" i="56"/>
  <c r="W39" i="57"/>
  <c r="Y39" i="57" s="1"/>
  <c r="J39" i="57"/>
  <c r="W39" i="58"/>
  <c r="Y39" i="58" s="1"/>
  <c r="J39" i="58"/>
  <c r="W39" i="59"/>
  <c r="Y39" i="59" s="1"/>
  <c r="J39" i="59"/>
  <c r="W39" i="60"/>
  <c r="Y39" i="60" s="1"/>
  <c r="J39" i="60"/>
  <c r="W39" i="61"/>
  <c r="Y39" i="61" s="1"/>
  <c r="J39" i="61"/>
  <c r="W39" i="62"/>
  <c r="Y39" i="62" s="1"/>
  <c r="J39" i="62"/>
  <c r="W39" i="63"/>
  <c r="Y39" i="63" s="1"/>
  <c r="Z39" i="63" s="1"/>
  <c r="J39" i="63"/>
  <c r="W39" i="64"/>
  <c r="Y39" i="64" s="1"/>
  <c r="J39" i="64"/>
  <c r="W39" i="65"/>
  <c r="Y39" i="65" s="1"/>
  <c r="J39" i="65"/>
  <c r="W39" i="66"/>
  <c r="Y39" i="66" s="1"/>
  <c r="J39" i="66"/>
  <c r="W39" i="67"/>
  <c r="Y39" i="67" s="1"/>
  <c r="J39" i="67"/>
  <c r="W39" i="68"/>
  <c r="Y39" i="68" s="1"/>
  <c r="J39" i="68"/>
  <c r="W39" i="69"/>
  <c r="Y39" i="69" s="1"/>
  <c r="J39" i="69"/>
  <c r="W39" i="70"/>
  <c r="Y39" i="70" s="1"/>
  <c r="J39" i="70"/>
  <c r="W39" i="71"/>
  <c r="Y39" i="71" s="1"/>
  <c r="J39" i="71"/>
  <c r="W39" i="72"/>
  <c r="Y39" i="72" s="1"/>
  <c r="J39" i="72"/>
  <c r="W39" i="73"/>
  <c r="Y39" i="73" s="1"/>
  <c r="J39" i="73"/>
  <c r="W39" i="74"/>
  <c r="Y39" i="74" s="1"/>
  <c r="J39" i="74"/>
  <c r="W39" i="75"/>
  <c r="J39" i="75"/>
  <c r="W39" i="76"/>
  <c r="Y39" i="76" s="1"/>
  <c r="J39" i="76"/>
  <c r="W39" i="77"/>
  <c r="Y39" i="77" s="1"/>
  <c r="J39" i="77"/>
  <c r="W39" i="78"/>
  <c r="Y39" i="78" s="1"/>
  <c r="J39" i="78"/>
  <c r="W39" i="79"/>
  <c r="Y39" i="79" s="1"/>
  <c r="J39" i="79"/>
  <c r="W39" i="80"/>
  <c r="Y39" i="80" s="1"/>
  <c r="J39" i="80"/>
  <c r="W39" i="81"/>
  <c r="Y39" i="81" s="1"/>
  <c r="J39" i="81"/>
  <c r="W39" i="82"/>
  <c r="Y39" i="82" s="1"/>
  <c r="J39" i="82"/>
  <c r="W39" i="83"/>
  <c r="Y39" i="83" s="1"/>
  <c r="J39" i="83"/>
  <c r="W39" i="84"/>
  <c r="Y39" i="84" s="1"/>
  <c r="J39" i="84"/>
  <c r="W39" i="85"/>
  <c r="Y39" i="85" s="1"/>
  <c r="J39" i="85"/>
  <c r="W39" i="86"/>
  <c r="Y39" i="86" s="1"/>
  <c r="J39" i="86"/>
  <c r="W39" i="87"/>
  <c r="Y39" i="87" s="1"/>
  <c r="J39" i="87"/>
  <c r="W39" i="88"/>
  <c r="Y39" i="88" s="1"/>
  <c r="J39" i="88"/>
  <c r="W39" i="89"/>
  <c r="Y39" i="89" s="1"/>
  <c r="J39" i="89"/>
  <c r="W39" i="90"/>
  <c r="Y39" i="90" s="1"/>
  <c r="J39" i="90"/>
  <c r="W39" i="91"/>
  <c r="Y39" i="91" s="1"/>
  <c r="J39" i="91"/>
  <c r="W39" i="92"/>
  <c r="Y39" i="92" s="1"/>
  <c r="J39" i="92"/>
  <c r="W39" i="93"/>
  <c r="Y39" i="93" s="1"/>
  <c r="J39" i="93"/>
  <c r="W39" i="94"/>
  <c r="Y39" i="94" s="1"/>
  <c r="J39" i="94"/>
  <c r="W39" i="95"/>
  <c r="Y39" i="95" s="1"/>
  <c r="J39" i="95"/>
  <c r="W39" i="96"/>
  <c r="Y39" i="96" s="1"/>
  <c r="J39" i="96"/>
  <c r="W39" i="97"/>
  <c r="Y39" i="97" s="1"/>
  <c r="J39" i="97"/>
  <c r="W39" i="98"/>
  <c r="Y39" i="98" s="1"/>
  <c r="J39" i="98"/>
  <c r="W39" i="99"/>
  <c r="Y39" i="99" s="1"/>
  <c r="J39" i="99"/>
  <c r="W39" i="100"/>
  <c r="Y39" i="100" s="1"/>
  <c r="J39" i="100"/>
  <c r="W39" i="101"/>
  <c r="Y39" i="101" s="1"/>
  <c r="J39" i="101"/>
  <c r="W39" i="102"/>
  <c r="Y39" i="102" s="1"/>
  <c r="J39" i="102"/>
  <c r="W39" i="103"/>
  <c r="J39" i="103"/>
  <c r="W39" i="104"/>
  <c r="Y39" i="104" s="1"/>
  <c r="J39" i="104"/>
  <c r="W39" i="105"/>
  <c r="Y39" i="105" s="1"/>
  <c r="J39" i="105"/>
  <c r="W39" i="106"/>
  <c r="Y39" i="106" s="1"/>
  <c r="J39" i="106"/>
  <c r="W39" i="107"/>
  <c r="Y39" i="107" s="1"/>
  <c r="J39" i="107"/>
  <c r="W39" i="108"/>
  <c r="Y39" i="108" s="1"/>
  <c r="J39" i="108"/>
  <c r="W39" i="109"/>
  <c r="Y39" i="109" s="1"/>
  <c r="J39" i="109"/>
  <c r="W39" i="110"/>
  <c r="Y39" i="110" s="1"/>
  <c r="J39" i="110"/>
  <c r="W39" i="111"/>
  <c r="Y39" i="111" s="1"/>
  <c r="J39" i="111"/>
  <c r="W39" i="112"/>
  <c r="Y39" i="112" s="1"/>
  <c r="J39" i="112"/>
  <c r="W39" i="113"/>
  <c r="Y39" i="113" s="1"/>
  <c r="Z39" i="113" s="1"/>
  <c r="J39" i="113"/>
  <c r="W39" i="114"/>
  <c r="Y39" i="114" s="1"/>
  <c r="Z39" i="114" s="1"/>
  <c r="J39" i="114"/>
  <c r="W39" i="115"/>
  <c r="Y39" i="115" s="1"/>
  <c r="J39" i="115"/>
  <c r="W39" i="116"/>
  <c r="Y39" i="116" s="1"/>
  <c r="J39" i="116"/>
  <c r="W39" i="117"/>
  <c r="Y39" i="117" s="1"/>
  <c r="J39" i="117"/>
  <c r="W39" i="118"/>
  <c r="Y39" i="118" s="1"/>
  <c r="J39" i="118"/>
  <c r="W39" i="119"/>
  <c r="Y39" i="119" s="1"/>
  <c r="J39" i="119"/>
  <c r="W39" i="120"/>
  <c r="Y39" i="120" s="1"/>
  <c r="J39" i="120"/>
  <c r="W39" i="121"/>
  <c r="Y39" i="121" s="1"/>
  <c r="J39" i="121"/>
  <c r="W39" i="122"/>
  <c r="Y39" i="122" s="1"/>
  <c r="J39" i="122"/>
  <c r="W39" i="123"/>
  <c r="Y39" i="123" s="1"/>
  <c r="J39" i="123"/>
  <c r="W39" i="124"/>
  <c r="Y39" i="124" s="1"/>
  <c r="J39" i="124"/>
  <c r="W39" i="125"/>
  <c r="Y39" i="125" s="1"/>
  <c r="J39" i="125"/>
  <c r="W39" i="126"/>
  <c r="Y39" i="126" s="1"/>
  <c r="J39" i="126"/>
  <c r="W39" i="127"/>
  <c r="Y39" i="127" s="1"/>
  <c r="J39" i="127"/>
  <c r="W39" i="128"/>
  <c r="Y39" i="128" s="1"/>
  <c r="J39" i="128"/>
  <c r="W39" i="129"/>
  <c r="Y39" i="129" s="1"/>
  <c r="J39" i="129"/>
  <c r="W39" i="130"/>
  <c r="Y39" i="130" s="1"/>
  <c r="J39" i="130"/>
  <c r="W39" i="131"/>
  <c r="Y39" i="131" s="1"/>
  <c r="J39" i="131"/>
  <c r="W39" i="132"/>
  <c r="Y39" i="132" s="1"/>
  <c r="J39" i="132"/>
  <c r="W39" i="133"/>
  <c r="Y39" i="133" s="1"/>
  <c r="J39" i="133"/>
  <c r="W39" i="134"/>
  <c r="Y39" i="134" s="1"/>
  <c r="J39" i="134"/>
  <c r="W39" i="135"/>
  <c r="Y39" i="135" s="1"/>
  <c r="J39" i="135"/>
  <c r="W39" i="136"/>
  <c r="Y39" i="136" s="1"/>
  <c r="J39" i="136"/>
  <c r="W39" i="137"/>
  <c r="Y39" i="137" s="1"/>
  <c r="J39" i="137"/>
  <c r="W39" i="138"/>
  <c r="Y39" i="138" s="1"/>
  <c r="J39" i="138"/>
  <c r="W39" i="139"/>
  <c r="Y39" i="139" s="1"/>
  <c r="J39" i="139"/>
  <c r="W39" i="140"/>
  <c r="Y39" i="140" s="1"/>
  <c r="J39" i="140"/>
  <c r="W39" i="141"/>
  <c r="Y39" i="141" s="1"/>
  <c r="J39" i="141"/>
  <c r="W39" i="142"/>
  <c r="Y39" i="142" s="1"/>
  <c r="J39" i="142"/>
  <c r="W39" i="143"/>
  <c r="Y39" i="143" s="1"/>
  <c r="Z39" i="143" s="1"/>
  <c r="J39" i="143"/>
  <c r="W39" i="144"/>
  <c r="Y39" i="144" s="1"/>
  <c r="J39" i="144"/>
  <c r="W39" i="145"/>
  <c r="Y39" i="145" s="1"/>
  <c r="J39" i="145"/>
  <c r="W39" i="146"/>
  <c r="Y39" i="146" s="1"/>
  <c r="J39" i="146"/>
  <c r="W39" i="147"/>
  <c r="Y39" i="147" s="1"/>
  <c r="J39" i="147"/>
  <c r="W39" i="148"/>
  <c r="Y39" i="148" s="1"/>
  <c r="J39" i="148"/>
  <c r="W39" i="149"/>
  <c r="Y39" i="149" s="1"/>
  <c r="J39" i="149"/>
  <c r="W39" i="150"/>
  <c r="Y39" i="150" s="1"/>
  <c r="J39" i="150"/>
  <c r="W39" i="151"/>
  <c r="Y39" i="151" s="1"/>
  <c r="J39" i="151"/>
  <c r="W39" i="152"/>
  <c r="Y39" i="152" s="1"/>
  <c r="J39" i="152"/>
  <c r="W39" i="153"/>
  <c r="Y39" i="153" s="1"/>
  <c r="J39" i="153"/>
  <c r="W39" i="154"/>
  <c r="Y39" i="154" s="1"/>
  <c r="J39" i="154"/>
  <c r="W39" i="155"/>
  <c r="Y39" i="155" s="1"/>
  <c r="J39" i="155"/>
  <c r="W39" i="156"/>
  <c r="Y39" i="156" s="1"/>
  <c r="J39" i="156"/>
  <c r="W39" i="157"/>
  <c r="Y39" i="157" s="1"/>
  <c r="J39" i="157"/>
  <c r="W39" i="158"/>
  <c r="Y39" i="158" s="1"/>
  <c r="J39" i="158"/>
  <c r="W39" i="159"/>
  <c r="Y39" i="159" s="1"/>
  <c r="J39" i="159"/>
  <c r="W39" i="160"/>
  <c r="Y39" i="160" s="1"/>
  <c r="J39" i="160"/>
  <c r="W39" i="161"/>
  <c r="Y39" i="161" s="1"/>
  <c r="J39" i="161"/>
  <c r="W39" i="162"/>
  <c r="Y39" i="162" s="1"/>
  <c r="J39" i="162"/>
  <c r="W39" i="163"/>
  <c r="Y39" i="163" s="1"/>
  <c r="J39" i="163"/>
  <c r="W39" i="164"/>
  <c r="Y39" i="164" s="1"/>
  <c r="J39" i="164"/>
  <c r="W39" i="165"/>
  <c r="Y39" i="165" s="1"/>
  <c r="J39" i="165"/>
  <c r="W39" i="166"/>
  <c r="Y39" i="166" s="1"/>
  <c r="J39" i="166"/>
  <c r="W39" i="167"/>
  <c r="Y39" i="167" s="1"/>
  <c r="J39" i="167"/>
  <c r="W39" i="168"/>
  <c r="Y39" i="168" s="1"/>
  <c r="J39" i="168"/>
  <c r="W39" i="169"/>
  <c r="Y39" i="169" s="1"/>
  <c r="J39" i="169"/>
  <c r="W39" i="170"/>
  <c r="Y39" i="170" s="1"/>
  <c r="J39" i="170"/>
  <c r="W39" i="171"/>
  <c r="Y39" i="171" s="1"/>
  <c r="J39" i="171"/>
  <c r="W39" i="172"/>
  <c r="Y39" i="172" s="1"/>
  <c r="J39" i="172"/>
  <c r="W39" i="173"/>
  <c r="Y39" i="173" s="1"/>
  <c r="J39" i="173"/>
  <c r="W39" i="174"/>
  <c r="Y39" i="174" s="1"/>
  <c r="J39" i="174"/>
  <c r="W39" i="175"/>
  <c r="Y39" i="175" s="1"/>
  <c r="J39" i="175"/>
  <c r="W39" i="176"/>
  <c r="Y39" i="176" s="1"/>
  <c r="J39" i="176"/>
  <c r="W39" i="177"/>
  <c r="Y39" i="177" s="1"/>
  <c r="Z39" i="177" s="1"/>
  <c r="J39" i="177"/>
  <c r="W39" i="178"/>
  <c r="Y39" i="178" s="1"/>
  <c r="J39" i="178"/>
  <c r="W39" i="179"/>
  <c r="Y39" i="179" s="1"/>
  <c r="J39" i="179"/>
  <c r="W39" i="180"/>
  <c r="Y39" i="180" s="1"/>
  <c r="J39" i="180"/>
  <c r="W39" i="181"/>
  <c r="Y39" i="181" s="1"/>
  <c r="J39" i="181"/>
  <c r="W39" i="182"/>
  <c r="Y39" i="182" s="1"/>
  <c r="J39" i="182"/>
  <c r="W39" i="183"/>
  <c r="Y39" i="183" s="1"/>
  <c r="J39" i="183"/>
  <c r="W39" i="184"/>
  <c r="Y39" i="184" s="1"/>
  <c r="J39" i="184"/>
  <c r="W39" i="185"/>
  <c r="Y39" i="185" s="1"/>
  <c r="J39" i="185"/>
  <c r="W39" i="186"/>
  <c r="Y39" i="186" s="1"/>
  <c r="J39" i="186"/>
  <c r="W39" i="187"/>
  <c r="Y39" i="187" s="1"/>
  <c r="Z39" i="187" s="1"/>
  <c r="J39" i="187"/>
  <c r="W39" i="188"/>
  <c r="Y39" i="188" s="1"/>
  <c r="J39" i="188"/>
  <c r="W39" i="189"/>
  <c r="Y39" i="189" s="1"/>
  <c r="J39" i="189"/>
  <c r="W39" i="190"/>
  <c r="Y39" i="190" s="1"/>
  <c r="J39" i="190"/>
  <c r="W39" i="191"/>
  <c r="Y39" i="191" s="1"/>
  <c r="J39" i="191"/>
  <c r="W39" i="192"/>
  <c r="Y39" i="192" s="1"/>
  <c r="J39" i="192"/>
  <c r="W39" i="193"/>
  <c r="Y39" i="193" s="1"/>
  <c r="J39" i="193"/>
  <c r="W39" i="194"/>
  <c r="Y39" i="194" s="1"/>
  <c r="J39" i="194"/>
  <c r="W39" i="195"/>
  <c r="Y39" i="195" s="1"/>
  <c r="J39" i="195"/>
  <c r="W39" i="196"/>
  <c r="Y39" i="196" s="1"/>
  <c r="J39" i="196"/>
  <c r="W39" i="197"/>
  <c r="Y39" i="197" s="1"/>
  <c r="J39" i="197"/>
  <c r="W39" i="198"/>
  <c r="Y39" i="198" s="1"/>
  <c r="J39" i="198"/>
  <c r="W39" i="199"/>
  <c r="Y39" i="199" s="1"/>
  <c r="J39" i="199"/>
  <c r="W39" i="200"/>
  <c r="Y39" i="200" s="1"/>
  <c r="J39" i="200"/>
  <c r="W39" i="201"/>
  <c r="Y39" i="201" s="1"/>
  <c r="J39" i="201"/>
  <c r="W39" i="202"/>
  <c r="Y39" i="202" s="1"/>
  <c r="J39" i="202"/>
  <c r="W39" i="203"/>
  <c r="Y39" i="203" s="1"/>
  <c r="J39" i="203"/>
  <c r="W39" i="204"/>
  <c r="Y39" i="204" s="1"/>
  <c r="J39" i="204"/>
  <c r="W39" i="205"/>
  <c r="Y39" i="205" s="1"/>
  <c r="J39" i="205"/>
  <c r="W39" i="206"/>
  <c r="Y39" i="206" s="1"/>
  <c r="Z39" i="206" s="1"/>
  <c r="J39" i="206"/>
  <c r="W39" i="207"/>
  <c r="Y39" i="207" s="1"/>
  <c r="J39" i="207"/>
  <c r="W39" i="208"/>
  <c r="Y39" i="208" s="1"/>
  <c r="J39" i="208"/>
  <c r="W39" i="209"/>
  <c r="Y39" i="209" s="1"/>
  <c r="Z39" i="209" s="1"/>
  <c r="J39" i="209"/>
  <c r="W39" i="210"/>
  <c r="Y39" i="210" s="1"/>
  <c r="J39" i="210"/>
  <c r="W39" i="211"/>
  <c r="Y39" i="211" s="1"/>
  <c r="J39" i="211"/>
  <c r="W39" i="212"/>
  <c r="Y39" i="212" s="1"/>
  <c r="J39" i="212"/>
  <c r="W39" i="213"/>
  <c r="Y39" i="213" s="1"/>
  <c r="J39" i="213"/>
  <c r="W39" i="214"/>
  <c r="Y39" i="214" s="1"/>
  <c r="J39" i="214"/>
  <c r="W39" i="215"/>
  <c r="Y39" i="215" s="1"/>
  <c r="J39" i="215"/>
  <c r="W39" i="216"/>
  <c r="Y39" i="216" s="1"/>
  <c r="J39" i="216"/>
  <c r="W39" i="217"/>
  <c r="Y39" i="217" s="1"/>
  <c r="J39" i="217"/>
  <c r="W39" i="218"/>
  <c r="Y39" i="218" s="1"/>
  <c r="J39" i="218"/>
  <c r="W39" i="219"/>
  <c r="Y39" i="219" s="1"/>
  <c r="J39" i="219"/>
  <c r="W39" i="220"/>
  <c r="Y39" i="220" s="1"/>
  <c r="J39" i="220"/>
  <c r="W39" i="221"/>
  <c r="Y39" i="221" s="1"/>
  <c r="J39" i="221"/>
  <c r="W39" i="222"/>
  <c r="Y39" i="222" s="1"/>
  <c r="J39" i="222"/>
  <c r="W39" i="223"/>
  <c r="Y39" i="223" s="1"/>
  <c r="J39" i="223"/>
  <c r="W39" i="224"/>
  <c r="Y39" i="224" s="1"/>
  <c r="J39" i="224"/>
  <c r="W39" i="225"/>
  <c r="Y39" i="225" s="1"/>
  <c r="J39" i="225"/>
  <c r="W39" i="226"/>
  <c r="Y39" i="226" s="1"/>
  <c r="Z39" i="226" s="1"/>
  <c r="J39" i="226"/>
  <c r="W39" i="227"/>
  <c r="Y39" i="227" s="1"/>
  <c r="J39" i="227"/>
  <c r="W39" i="228"/>
  <c r="Y39" i="228" s="1"/>
  <c r="J39" i="228"/>
  <c r="W39" i="229"/>
  <c r="Y39" i="229" s="1"/>
  <c r="Z39" i="229" s="1"/>
  <c r="J39" i="229"/>
  <c r="W39" i="230"/>
  <c r="Y39" i="230" s="1"/>
  <c r="J39" i="230"/>
  <c r="W39" i="231"/>
  <c r="Y39" i="231" s="1"/>
  <c r="J39" i="231"/>
  <c r="W39" i="232"/>
  <c r="Y39" i="232" s="1"/>
  <c r="Z39" i="232" s="1"/>
  <c r="J39" i="232"/>
  <c r="W39" i="233"/>
  <c r="Y39" i="233" s="1"/>
  <c r="J39" i="233"/>
  <c r="W39" i="234"/>
  <c r="Y39" i="234" s="1"/>
  <c r="J39" i="234"/>
  <c r="W39" i="235"/>
  <c r="Y39" i="235" s="1"/>
  <c r="J39" i="235"/>
  <c r="W39" i="236"/>
  <c r="Y39" i="236" s="1"/>
  <c r="J39" i="236"/>
  <c r="W39" i="237"/>
  <c r="Y39" i="237" s="1"/>
  <c r="J39" i="237"/>
  <c r="W39" i="238"/>
  <c r="Y39" i="238" s="1"/>
  <c r="J39" i="238"/>
  <c r="W39" i="239"/>
  <c r="Y39" i="239" s="1"/>
  <c r="J39" i="239"/>
  <c r="W39" i="240"/>
  <c r="Y39" i="240" s="1"/>
  <c r="J39" i="240"/>
  <c r="W39" i="241"/>
  <c r="Y39" i="241" s="1"/>
  <c r="J39" i="241"/>
  <c r="W39" i="242"/>
  <c r="Y39" i="242" s="1"/>
  <c r="J39" i="242"/>
  <c r="W39" i="243"/>
  <c r="Y39" i="243" s="1"/>
  <c r="Z39" i="243" s="1"/>
  <c r="J39" i="243"/>
  <c r="W39" i="244"/>
  <c r="Y39" i="244" s="1"/>
  <c r="J39" i="244"/>
  <c r="W39" i="245"/>
  <c r="Y39" i="245" s="1"/>
  <c r="J39" i="245"/>
  <c r="W39" i="246"/>
  <c r="Y39" i="246" s="1"/>
  <c r="J39" i="246"/>
  <c r="W39" i="247"/>
  <c r="Y39" i="247" s="1"/>
  <c r="J39" i="247"/>
  <c r="W39" i="248"/>
  <c r="Y39" i="248" s="1"/>
  <c r="J39" i="248"/>
  <c r="W39" i="249"/>
  <c r="Y39" i="249" s="1"/>
  <c r="J39" i="249"/>
  <c r="W39" i="250"/>
  <c r="Y39" i="250" s="1"/>
  <c r="J39" i="250"/>
  <c r="W39" i="251"/>
  <c r="Y39" i="251" s="1"/>
  <c r="J39" i="251"/>
  <c r="W39" i="252"/>
  <c r="Y39" i="252" s="1"/>
  <c r="J39" i="252"/>
  <c r="W39" i="253"/>
  <c r="Y39" i="253" s="1"/>
  <c r="J39" i="253"/>
  <c r="W39" i="254"/>
  <c r="Y39" i="254" s="1"/>
  <c r="J39" i="254"/>
  <c r="W39" i="255"/>
  <c r="Y39" i="255" s="1"/>
  <c r="J39" i="255"/>
  <c r="W39" i="256"/>
  <c r="Y39" i="256" s="1"/>
  <c r="J39" i="256"/>
  <c r="W39" i="257"/>
  <c r="Y39" i="257" s="1"/>
  <c r="J39" i="257"/>
  <c r="W39" i="258"/>
  <c r="Y39" i="258" s="1"/>
  <c r="Z39" i="258" s="1"/>
  <c r="J39" i="258"/>
  <c r="W39" i="1"/>
  <c r="Y39" i="1" s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Z36" i="28"/>
  <c r="Y36" i="28"/>
  <c r="X36" i="28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Y36" i="44"/>
  <c r="X36" i="44"/>
  <c r="Z36" i="44" s="1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Y36" i="47"/>
  <c r="X36" i="47"/>
  <c r="Z36" i="47" s="1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Y36" i="48"/>
  <c r="X36" i="48"/>
  <c r="Z36" i="48" s="1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Z36" i="50" s="1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Y36" i="52"/>
  <c r="X36" i="52"/>
  <c r="Z36" i="52" s="1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Z36" i="54" s="1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Y36" i="55"/>
  <c r="X36" i="55"/>
  <c r="Z36" i="55" s="1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56"/>
  <c r="Y36" i="56"/>
  <c r="X36" i="56"/>
  <c r="Z36" i="56" s="1"/>
  <c r="W36" i="56"/>
  <c r="V36" i="56"/>
  <c r="U36" i="56"/>
  <c r="T36" i="56"/>
  <c r="S36" i="56"/>
  <c r="R36" i="56"/>
  <c r="Q36" i="56"/>
  <c r="P36" i="56"/>
  <c r="O36" i="56"/>
  <c r="N36" i="56"/>
  <c r="M36" i="56"/>
  <c r="L36" i="56"/>
  <c r="K36" i="56"/>
  <c r="J36" i="56"/>
  <c r="I36" i="56"/>
  <c r="H36" i="56"/>
  <c r="G36" i="56"/>
  <c r="F36" i="56"/>
  <c r="E36" i="56"/>
  <c r="D36" i="56"/>
  <c r="C36" i="56"/>
  <c r="AA36" i="57"/>
  <c r="Y36" i="57"/>
  <c r="X36" i="57"/>
  <c r="Z36" i="57" s="1"/>
  <c r="W36" i="57"/>
  <c r="V36" i="57"/>
  <c r="U36" i="57"/>
  <c r="T36" i="57"/>
  <c r="S36" i="57"/>
  <c r="R36" i="57"/>
  <c r="Q36" i="57"/>
  <c r="P36" i="57"/>
  <c r="O36" i="57"/>
  <c r="N36" i="57"/>
  <c r="M36" i="57"/>
  <c r="L36" i="57"/>
  <c r="K36" i="57"/>
  <c r="J36" i="57"/>
  <c r="I36" i="57"/>
  <c r="H36" i="57"/>
  <c r="G36" i="57"/>
  <c r="F36" i="57"/>
  <c r="E36" i="57"/>
  <c r="D36" i="57"/>
  <c r="C36" i="57"/>
  <c r="AA36" i="58"/>
  <c r="Y36" i="58"/>
  <c r="X36" i="58"/>
  <c r="Z36" i="58" s="1"/>
  <c r="W36" i="58"/>
  <c r="V36" i="58"/>
  <c r="U36" i="58"/>
  <c r="T36" i="58"/>
  <c r="S36" i="58"/>
  <c r="R36" i="58"/>
  <c r="Q36" i="58"/>
  <c r="P36" i="58"/>
  <c r="O36" i="58"/>
  <c r="N36" i="58"/>
  <c r="M36" i="58"/>
  <c r="L36" i="58"/>
  <c r="K36" i="58"/>
  <c r="J36" i="58"/>
  <c r="I36" i="58"/>
  <c r="H36" i="58"/>
  <c r="G36" i="58"/>
  <c r="F36" i="58"/>
  <c r="E36" i="58"/>
  <c r="D36" i="58"/>
  <c r="C36" i="58"/>
  <c r="AA36" i="59"/>
  <c r="Y36" i="59"/>
  <c r="X36" i="59"/>
  <c r="Z36" i="59" s="1"/>
  <c r="W36" i="59"/>
  <c r="V36" i="59"/>
  <c r="U36" i="59"/>
  <c r="T36" i="59"/>
  <c r="S36" i="59"/>
  <c r="R36" i="59"/>
  <c r="Q36" i="59"/>
  <c r="P36" i="59"/>
  <c r="O36" i="59"/>
  <c r="N36" i="59"/>
  <c r="M36" i="59"/>
  <c r="L36" i="59"/>
  <c r="K36" i="59"/>
  <c r="J36" i="59"/>
  <c r="I36" i="59"/>
  <c r="H36" i="59"/>
  <c r="G36" i="59"/>
  <c r="F36" i="59"/>
  <c r="E36" i="59"/>
  <c r="D36" i="59"/>
  <c r="C36" i="59"/>
  <c r="AA36" i="60"/>
  <c r="Y36" i="60"/>
  <c r="X36" i="60"/>
  <c r="Z36" i="60" s="1"/>
  <c r="W36" i="60"/>
  <c r="V36" i="60"/>
  <c r="U36" i="60"/>
  <c r="T36" i="60"/>
  <c r="S36" i="60"/>
  <c r="R36" i="60"/>
  <c r="Q36" i="60"/>
  <c r="P36" i="60"/>
  <c r="O36" i="60"/>
  <c r="N36" i="60"/>
  <c r="M36" i="60"/>
  <c r="L36" i="60"/>
  <c r="K36" i="60"/>
  <c r="J36" i="60"/>
  <c r="I36" i="60"/>
  <c r="H36" i="60"/>
  <c r="G36" i="60"/>
  <c r="F36" i="60"/>
  <c r="E36" i="60"/>
  <c r="D36" i="60"/>
  <c r="C36" i="60"/>
  <c r="AA36" i="61"/>
  <c r="Y36" i="61"/>
  <c r="X36" i="61"/>
  <c r="Z36" i="61" s="1"/>
  <c r="W36" i="61"/>
  <c r="V36" i="61"/>
  <c r="U36" i="61"/>
  <c r="T36" i="61"/>
  <c r="S36" i="61"/>
  <c r="R36" i="61"/>
  <c r="Q36" i="61"/>
  <c r="P36" i="61"/>
  <c r="O36" i="61"/>
  <c r="N36" i="61"/>
  <c r="M36" i="61"/>
  <c r="L36" i="61"/>
  <c r="K36" i="61"/>
  <c r="J36" i="61"/>
  <c r="I36" i="61"/>
  <c r="H36" i="61"/>
  <c r="G36" i="61"/>
  <c r="F36" i="61"/>
  <c r="E36" i="61"/>
  <c r="D36" i="61"/>
  <c r="C36" i="61"/>
  <c r="AA36" i="62"/>
  <c r="Y36" i="62"/>
  <c r="X36" i="62"/>
  <c r="Z36" i="62" s="1"/>
  <c r="W36" i="62"/>
  <c r="V36" i="62"/>
  <c r="U36" i="62"/>
  <c r="T36" i="62"/>
  <c r="S36" i="62"/>
  <c r="R36" i="62"/>
  <c r="Q36" i="62"/>
  <c r="P36" i="62"/>
  <c r="O36" i="62"/>
  <c r="N36" i="62"/>
  <c r="M36" i="62"/>
  <c r="L36" i="62"/>
  <c r="K36" i="62"/>
  <c r="J36" i="62"/>
  <c r="I36" i="62"/>
  <c r="H36" i="62"/>
  <c r="G36" i="62"/>
  <c r="F36" i="62"/>
  <c r="E36" i="62"/>
  <c r="D36" i="62"/>
  <c r="C36" i="62"/>
  <c r="AA36" i="63"/>
  <c r="Y36" i="63"/>
  <c r="X36" i="63"/>
  <c r="Z36" i="63" s="1"/>
  <c r="W36" i="63"/>
  <c r="V36" i="63"/>
  <c r="U36" i="63"/>
  <c r="T36" i="63"/>
  <c r="S36" i="63"/>
  <c r="R36" i="63"/>
  <c r="Q36" i="63"/>
  <c r="P36" i="63"/>
  <c r="O36" i="63"/>
  <c r="N36" i="63"/>
  <c r="M36" i="63"/>
  <c r="L36" i="63"/>
  <c r="K36" i="63"/>
  <c r="J36" i="63"/>
  <c r="I36" i="63"/>
  <c r="H36" i="63"/>
  <c r="G36" i="63"/>
  <c r="F36" i="63"/>
  <c r="E36" i="63"/>
  <c r="D36" i="63"/>
  <c r="C36" i="63"/>
  <c r="AA36" i="64"/>
  <c r="Y36" i="64"/>
  <c r="X36" i="64"/>
  <c r="Z36" i="64" s="1"/>
  <c r="W36" i="64"/>
  <c r="V36" i="64"/>
  <c r="U36" i="64"/>
  <c r="T36" i="64"/>
  <c r="S36" i="64"/>
  <c r="R36" i="64"/>
  <c r="Q36" i="64"/>
  <c r="P36" i="64"/>
  <c r="O36" i="64"/>
  <c r="N36" i="64"/>
  <c r="M36" i="64"/>
  <c r="L36" i="64"/>
  <c r="K36" i="64"/>
  <c r="J36" i="64"/>
  <c r="I36" i="64"/>
  <c r="H36" i="64"/>
  <c r="G36" i="64"/>
  <c r="F36" i="64"/>
  <c r="E36" i="64"/>
  <c r="D36" i="64"/>
  <c r="C36" i="64"/>
  <c r="AA36" i="65"/>
  <c r="Y36" i="65"/>
  <c r="X36" i="65"/>
  <c r="Z36" i="65" s="1"/>
  <c r="W36" i="65"/>
  <c r="V36" i="65"/>
  <c r="U36" i="65"/>
  <c r="T36" i="65"/>
  <c r="S36" i="65"/>
  <c r="R36" i="65"/>
  <c r="Q36" i="65"/>
  <c r="P36" i="65"/>
  <c r="O36" i="65"/>
  <c r="N36" i="65"/>
  <c r="M36" i="65"/>
  <c r="L36" i="65"/>
  <c r="K36" i="65"/>
  <c r="J36" i="65"/>
  <c r="I36" i="65"/>
  <c r="H36" i="65"/>
  <c r="G36" i="65"/>
  <c r="F36" i="65"/>
  <c r="E36" i="65"/>
  <c r="D36" i="65"/>
  <c r="C36" i="65"/>
  <c r="AA36" i="66"/>
  <c r="Y36" i="66"/>
  <c r="X36" i="66"/>
  <c r="Z36" i="66" s="1"/>
  <c r="W36" i="66"/>
  <c r="V36" i="66"/>
  <c r="U36" i="66"/>
  <c r="T36" i="66"/>
  <c r="S36" i="66"/>
  <c r="R36" i="66"/>
  <c r="Q36" i="66"/>
  <c r="P36" i="66"/>
  <c r="O36" i="66"/>
  <c r="N36" i="66"/>
  <c r="M36" i="66"/>
  <c r="L36" i="66"/>
  <c r="K36" i="66"/>
  <c r="J36" i="66"/>
  <c r="I36" i="66"/>
  <c r="H36" i="66"/>
  <c r="G36" i="66"/>
  <c r="F36" i="66"/>
  <c r="E36" i="66"/>
  <c r="D36" i="66"/>
  <c r="C36" i="66"/>
  <c r="AA36" i="67"/>
  <c r="Y36" i="67"/>
  <c r="X36" i="67"/>
  <c r="Z36" i="67" s="1"/>
  <c r="W36" i="67"/>
  <c r="V36" i="67"/>
  <c r="U36" i="67"/>
  <c r="T36" i="67"/>
  <c r="S36" i="67"/>
  <c r="R36" i="67"/>
  <c r="Q36" i="67"/>
  <c r="P36" i="67"/>
  <c r="O36" i="67"/>
  <c r="N36" i="67"/>
  <c r="M36" i="67"/>
  <c r="L36" i="67"/>
  <c r="K36" i="67"/>
  <c r="J36" i="67"/>
  <c r="I36" i="67"/>
  <c r="H36" i="67"/>
  <c r="G36" i="67"/>
  <c r="F36" i="67"/>
  <c r="E36" i="67"/>
  <c r="D36" i="67"/>
  <c r="C36" i="67"/>
  <c r="AA36" i="68"/>
  <c r="Y36" i="68"/>
  <c r="X36" i="68"/>
  <c r="Z36" i="68" s="1"/>
  <c r="W36" i="68"/>
  <c r="V36" i="68"/>
  <c r="U36" i="68"/>
  <c r="T36" i="68"/>
  <c r="S36" i="68"/>
  <c r="R36" i="68"/>
  <c r="Q36" i="68"/>
  <c r="P36" i="68"/>
  <c r="O36" i="68"/>
  <c r="N36" i="68"/>
  <c r="M36" i="68"/>
  <c r="L36" i="68"/>
  <c r="K36" i="68"/>
  <c r="J36" i="68"/>
  <c r="I36" i="68"/>
  <c r="H36" i="68"/>
  <c r="G36" i="68"/>
  <c r="F36" i="68"/>
  <c r="E36" i="68"/>
  <c r="D36" i="68"/>
  <c r="C36" i="68"/>
  <c r="AA36" i="69"/>
  <c r="Y36" i="69"/>
  <c r="X36" i="69"/>
  <c r="Z36" i="69" s="1"/>
  <c r="W36" i="69"/>
  <c r="V36" i="69"/>
  <c r="U36" i="69"/>
  <c r="T36" i="69"/>
  <c r="S36" i="69"/>
  <c r="R36" i="69"/>
  <c r="Q36" i="69"/>
  <c r="P36" i="69"/>
  <c r="O36" i="69"/>
  <c r="N36" i="69"/>
  <c r="M36" i="69"/>
  <c r="L36" i="69"/>
  <c r="K36" i="69"/>
  <c r="J36" i="69"/>
  <c r="I36" i="69"/>
  <c r="H36" i="69"/>
  <c r="G36" i="69"/>
  <c r="F36" i="69"/>
  <c r="E36" i="69"/>
  <c r="D36" i="69"/>
  <c r="C36" i="69"/>
  <c r="AA36" i="70"/>
  <c r="Y36" i="70"/>
  <c r="X36" i="70"/>
  <c r="Z36" i="70" s="1"/>
  <c r="W36" i="70"/>
  <c r="V36" i="70"/>
  <c r="U36" i="70"/>
  <c r="T36" i="70"/>
  <c r="S36" i="70"/>
  <c r="R36" i="70"/>
  <c r="Q36" i="70"/>
  <c r="P36" i="70"/>
  <c r="O36" i="70"/>
  <c r="N36" i="70"/>
  <c r="M36" i="70"/>
  <c r="L36" i="70"/>
  <c r="K36" i="70"/>
  <c r="J36" i="70"/>
  <c r="I36" i="70"/>
  <c r="H36" i="70"/>
  <c r="G36" i="70"/>
  <c r="F36" i="70"/>
  <c r="E36" i="70"/>
  <c r="D36" i="70"/>
  <c r="C36" i="70"/>
  <c r="AA36" i="71"/>
  <c r="Y36" i="71"/>
  <c r="X36" i="71"/>
  <c r="Z36" i="71" s="1"/>
  <c r="W36" i="71"/>
  <c r="V36" i="71"/>
  <c r="U36" i="71"/>
  <c r="T36" i="71"/>
  <c r="S36" i="71"/>
  <c r="R36" i="71"/>
  <c r="Q36" i="71"/>
  <c r="P36" i="71"/>
  <c r="O36" i="71"/>
  <c r="N36" i="71"/>
  <c r="M36" i="71"/>
  <c r="L36" i="71"/>
  <c r="K36" i="71"/>
  <c r="J36" i="71"/>
  <c r="I36" i="71"/>
  <c r="H36" i="71"/>
  <c r="G36" i="71"/>
  <c r="F36" i="71"/>
  <c r="E36" i="71"/>
  <c r="D36" i="71"/>
  <c r="C36" i="71"/>
  <c r="AA36" i="72"/>
  <c r="Y36" i="72"/>
  <c r="X36" i="72"/>
  <c r="Z36" i="72" s="1"/>
  <c r="W36" i="72"/>
  <c r="V36" i="72"/>
  <c r="U36" i="72"/>
  <c r="T36" i="72"/>
  <c r="S36" i="72"/>
  <c r="R36" i="72"/>
  <c r="Q36" i="72"/>
  <c r="P36" i="72"/>
  <c r="O36" i="72"/>
  <c r="N36" i="72"/>
  <c r="M36" i="72"/>
  <c r="L36" i="72"/>
  <c r="K36" i="72"/>
  <c r="J36" i="72"/>
  <c r="I36" i="72"/>
  <c r="H36" i="72"/>
  <c r="G36" i="72"/>
  <c r="F36" i="72"/>
  <c r="E36" i="72"/>
  <c r="D36" i="72"/>
  <c r="C36" i="72"/>
  <c r="AA36" i="73"/>
  <c r="Y36" i="73"/>
  <c r="X36" i="73"/>
  <c r="Z36" i="73" s="1"/>
  <c r="W36" i="73"/>
  <c r="V36" i="73"/>
  <c r="U36" i="73"/>
  <c r="T36" i="73"/>
  <c r="S36" i="73"/>
  <c r="R36" i="73"/>
  <c r="Q36" i="73"/>
  <c r="P36" i="73"/>
  <c r="O36" i="73"/>
  <c r="N36" i="73"/>
  <c r="M36" i="73"/>
  <c r="L36" i="73"/>
  <c r="K36" i="73"/>
  <c r="J36" i="73"/>
  <c r="I36" i="73"/>
  <c r="H36" i="73"/>
  <c r="G36" i="73"/>
  <c r="F36" i="73"/>
  <c r="E36" i="73"/>
  <c r="D36" i="73"/>
  <c r="C36" i="73"/>
  <c r="AA36" i="74"/>
  <c r="Y36" i="74"/>
  <c r="X36" i="74"/>
  <c r="Z36" i="74" s="1"/>
  <c r="W36" i="74"/>
  <c r="V36" i="74"/>
  <c r="U36" i="74"/>
  <c r="T36" i="74"/>
  <c r="S36" i="74"/>
  <c r="R36" i="74"/>
  <c r="Q36" i="74"/>
  <c r="P36" i="74"/>
  <c r="O36" i="74"/>
  <c r="N36" i="74"/>
  <c r="M36" i="74"/>
  <c r="L36" i="74"/>
  <c r="K36" i="74"/>
  <c r="J36" i="74"/>
  <c r="I36" i="74"/>
  <c r="H36" i="74"/>
  <c r="G36" i="74"/>
  <c r="F36" i="74"/>
  <c r="E36" i="74"/>
  <c r="D36" i="74"/>
  <c r="C36" i="74"/>
  <c r="AA36" i="75"/>
  <c r="Y36" i="75"/>
  <c r="X36" i="75"/>
  <c r="Z36" i="75" s="1"/>
  <c r="W36" i="75"/>
  <c r="V36" i="75"/>
  <c r="U36" i="75"/>
  <c r="T36" i="75"/>
  <c r="S36" i="75"/>
  <c r="R36" i="75"/>
  <c r="Q36" i="75"/>
  <c r="P36" i="75"/>
  <c r="O36" i="75"/>
  <c r="N36" i="75"/>
  <c r="M36" i="75"/>
  <c r="L36" i="75"/>
  <c r="K36" i="75"/>
  <c r="J36" i="75"/>
  <c r="I36" i="75"/>
  <c r="H36" i="75"/>
  <c r="G36" i="75"/>
  <c r="F36" i="75"/>
  <c r="E36" i="75"/>
  <c r="D36" i="75"/>
  <c r="C36" i="75"/>
  <c r="AA36" i="76"/>
  <c r="Y36" i="76"/>
  <c r="X36" i="76"/>
  <c r="Z36" i="76" s="1"/>
  <c r="W36" i="76"/>
  <c r="V36" i="76"/>
  <c r="U36" i="76"/>
  <c r="T36" i="76"/>
  <c r="S36" i="76"/>
  <c r="R36" i="76"/>
  <c r="Q36" i="76"/>
  <c r="P36" i="76"/>
  <c r="O36" i="76"/>
  <c r="N36" i="76"/>
  <c r="M36" i="76"/>
  <c r="L36" i="76"/>
  <c r="K36" i="76"/>
  <c r="J36" i="76"/>
  <c r="I36" i="76"/>
  <c r="H36" i="76"/>
  <c r="G36" i="76"/>
  <c r="F36" i="76"/>
  <c r="E36" i="76"/>
  <c r="D36" i="76"/>
  <c r="C36" i="76"/>
  <c r="AA36" i="77"/>
  <c r="Y36" i="77"/>
  <c r="X36" i="77"/>
  <c r="Z36" i="77" s="1"/>
  <c r="W36" i="77"/>
  <c r="V36" i="77"/>
  <c r="U36" i="77"/>
  <c r="T36" i="77"/>
  <c r="S36" i="77"/>
  <c r="R36" i="77"/>
  <c r="Q36" i="77"/>
  <c r="P36" i="77"/>
  <c r="O36" i="77"/>
  <c r="N36" i="77"/>
  <c r="M36" i="77"/>
  <c r="L36" i="77"/>
  <c r="K36" i="77"/>
  <c r="J36" i="77"/>
  <c r="I36" i="77"/>
  <c r="H36" i="77"/>
  <c r="G36" i="77"/>
  <c r="F36" i="77"/>
  <c r="E36" i="77"/>
  <c r="D36" i="77"/>
  <c r="C36" i="77"/>
  <c r="AA36" i="78"/>
  <c r="Y36" i="78"/>
  <c r="X36" i="78"/>
  <c r="Z36" i="78" s="1"/>
  <c r="W36" i="78"/>
  <c r="V36" i="78"/>
  <c r="U36" i="78"/>
  <c r="T36" i="78"/>
  <c r="S36" i="78"/>
  <c r="R36" i="78"/>
  <c r="Q36" i="78"/>
  <c r="P36" i="78"/>
  <c r="O36" i="78"/>
  <c r="N36" i="78"/>
  <c r="M36" i="78"/>
  <c r="L36" i="78"/>
  <c r="K36" i="78"/>
  <c r="J36" i="78"/>
  <c r="I36" i="78"/>
  <c r="H36" i="78"/>
  <c r="G36" i="78"/>
  <c r="F36" i="78"/>
  <c r="E36" i="78"/>
  <c r="D36" i="78"/>
  <c r="C36" i="78"/>
  <c r="AA36" i="79"/>
  <c r="Y36" i="79"/>
  <c r="X36" i="79"/>
  <c r="Z36" i="79" s="1"/>
  <c r="W36" i="79"/>
  <c r="V36" i="79"/>
  <c r="U36" i="79"/>
  <c r="T36" i="79"/>
  <c r="S36" i="79"/>
  <c r="R36" i="79"/>
  <c r="Q36" i="79"/>
  <c r="P36" i="79"/>
  <c r="O36" i="79"/>
  <c r="N36" i="79"/>
  <c r="M36" i="79"/>
  <c r="L36" i="79"/>
  <c r="K36" i="79"/>
  <c r="J36" i="79"/>
  <c r="I36" i="79"/>
  <c r="H36" i="79"/>
  <c r="G36" i="79"/>
  <c r="F36" i="79"/>
  <c r="E36" i="79"/>
  <c r="D36" i="79"/>
  <c r="C36" i="79"/>
  <c r="AA36" i="80"/>
  <c r="Y36" i="80"/>
  <c r="X36" i="80"/>
  <c r="Z36" i="80" s="1"/>
  <c r="W36" i="80"/>
  <c r="V36" i="80"/>
  <c r="U36" i="80"/>
  <c r="T36" i="80"/>
  <c r="S36" i="80"/>
  <c r="R36" i="80"/>
  <c r="Q36" i="80"/>
  <c r="P36" i="80"/>
  <c r="O36" i="80"/>
  <c r="N36" i="80"/>
  <c r="M36" i="80"/>
  <c r="L36" i="80"/>
  <c r="K36" i="80"/>
  <c r="J36" i="80"/>
  <c r="I36" i="80"/>
  <c r="H36" i="80"/>
  <c r="G36" i="80"/>
  <c r="F36" i="80"/>
  <c r="E36" i="80"/>
  <c r="D36" i="80"/>
  <c r="C36" i="80"/>
  <c r="AA36" i="81"/>
  <c r="Y36" i="81"/>
  <c r="X36" i="81"/>
  <c r="Z36" i="81" s="1"/>
  <c r="W36" i="81"/>
  <c r="V36" i="81"/>
  <c r="U36" i="81"/>
  <c r="T36" i="81"/>
  <c r="S36" i="81"/>
  <c r="R36" i="81"/>
  <c r="Q36" i="81"/>
  <c r="P36" i="81"/>
  <c r="O36" i="81"/>
  <c r="N36" i="81"/>
  <c r="M36" i="81"/>
  <c r="L36" i="81"/>
  <c r="K36" i="81"/>
  <c r="J36" i="81"/>
  <c r="I36" i="81"/>
  <c r="H36" i="81"/>
  <c r="G36" i="81"/>
  <c r="F36" i="81"/>
  <c r="E36" i="81"/>
  <c r="D36" i="81"/>
  <c r="C36" i="81"/>
  <c r="AA36" i="82"/>
  <c r="Y36" i="82"/>
  <c r="X36" i="82"/>
  <c r="Z36" i="82" s="1"/>
  <c r="W36" i="82"/>
  <c r="V36" i="82"/>
  <c r="U36" i="82"/>
  <c r="T36" i="82"/>
  <c r="S36" i="82"/>
  <c r="R36" i="82"/>
  <c r="Q36" i="82"/>
  <c r="P36" i="82"/>
  <c r="O36" i="82"/>
  <c r="N36" i="82"/>
  <c r="M36" i="82"/>
  <c r="L36" i="82"/>
  <c r="K36" i="82"/>
  <c r="J36" i="82"/>
  <c r="I36" i="82"/>
  <c r="H36" i="82"/>
  <c r="G36" i="82"/>
  <c r="F36" i="82"/>
  <c r="E36" i="82"/>
  <c r="D36" i="82"/>
  <c r="C36" i="82"/>
  <c r="AA36" i="83"/>
  <c r="Y36" i="83"/>
  <c r="X36" i="83"/>
  <c r="Z36" i="83" s="1"/>
  <c r="W36" i="83"/>
  <c r="V36" i="83"/>
  <c r="U36" i="83"/>
  <c r="T36" i="83"/>
  <c r="S36" i="83"/>
  <c r="R36" i="83"/>
  <c r="Q36" i="83"/>
  <c r="P36" i="83"/>
  <c r="O36" i="83"/>
  <c r="N36" i="83"/>
  <c r="M36" i="83"/>
  <c r="L36" i="83"/>
  <c r="K36" i="83"/>
  <c r="J36" i="83"/>
  <c r="I36" i="83"/>
  <c r="H36" i="83"/>
  <c r="G36" i="83"/>
  <c r="F36" i="83"/>
  <c r="E36" i="83"/>
  <c r="D36" i="83"/>
  <c r="C36" i="83"/>
  <c r="AA36" i="84"/>
  <c r="Y36" i="84"/>
  <c r="X36" i="84"/>
  <c r="Z36" i="84" s="1"/>
  <c r="W36" i="84"/>
  <c r="V36" i="84"/>
  <c r="U36" i="84"/>
  <c r="T36" i="84"/>
  <c r="S36" i="84"/>
  <c r="R36" i="84"/>
  <c r="Q36" i="84"/>
  <c r="P36" i="84"/>
  <c r="O36" i="84"/>
  <c r="N36" i="84"/>
  <c r="M36" i="84"/>
  <c r="L36" i="84"/>
  <c r="K36" i="84"/>
  <c r="J36" i="84"/>
  <c r="I36" i="84"/>
  <c r="H36" i="84"/>
  <c r="G36" i="84"/>
  <c r="F36" i="84"/>
  <c r="E36" i="84"/>
  <c r="D36" i="84"/>
  <c r="C36" i="84"/>
  <c r="AA36" i="85"/>
  <c r="Y36" i="85"/>
  <c r="X36" i="85"/>
  <c r="Z36" i="85" s="1"/>
  <c r="W36" i="85"/>
  <c r="V36" i="85"/>
  <c r="U36" i="85"/>
  <c r="T36" i="85"/>
  <c r="S36" i="85"/>
  <c r="R36" i="85"/>
  <c r="Q36" i="85"/>
  <c r="P36" i="85"/>
  <c r="O36" i="85"/>
  <c r="N36" i="85"/>
  <c r="M36" i="85"/>
  <c r="L36" i="85"/>
  <c r="K36" i="85"/>
  <c r="J36" i="85"/>
  <c r="I36" i="85"/>
  <c r="H36" i="85"/>
  <c r="G36" i="85"/>
  <c r="F36" i="85"/>
  <c r="E36" i="85"/>
  <c r="D36" i="85"/>
  <c r="C36" i="85"/>
  <c r="AA36" i="86"/>
  <c r="Y36" i="86"/>
  <c r="X36" i="86"/>
  <c r="Z36" i="86" s="1"/>
  <c r="W36" i="86"/>
  <c r="V36" i="86"/>
  <c r="U36" i="86"/>
  <c r="T36" i="86"/>
  <c r="S36" i="86"/>
  <c r="R36" i="86"/>
  <c r="Q36" i="86"/>
  <c r="P36" i="86"/>
  <c r="O36" i="86"/>
  <c r="N36" i="86"/>
  <c r="M36" i="86"/>
  <c r="L36" i="86"/>
  <c r="K36" i="86"/>
  <c r="J36" i="86"/>
  <c r="I36" i="86"/>
  <c r="H36" i="86"/>
  <c r="G36" i="86"/>
  <c r="F36" i="86"/>
  <c r="E36" i="86"/>
  <c r="D36" i="86"/>
  <c r="C36" i="86"/>
  <c r="AA36" i="87"/>
  <c r="Y36" i="87"/>
  <c r="X36" i="87"/>
  <c r="Z36" i="87" s="1"/>
  <c r="W36" i="87"/>
  <c r="V36" i="87"/>
  <c r="U36" i="87"/>
  <c r="T36" i="87"/>
  <c r="S36" i="87"/>
  <c r="R36" i="87"/>
  <c r="Q36" i="87"/>
  <c r="P36" i="87"/>
  <c r="O36" i="87"/>
  <c r="N36" i="87"/>
  <c r="M36" i="87"/>
  <c r="L36" i="87"/>
  <c r="K36" i="87"/>
  <c r="J36" i="87"/>
  <c r="I36" i="87"/>
  <c r="H36" i="87"/>
  <c r="G36" i="87"/>
  <c r="F36" i="87"/>
  <c r="E36" i="87"/>
  <c r="D36" i="87"/>
  <c r="C36" i="87"/>
  <c r="AA36" i="88"/>
  <c r="Y36" i="88"/>
  <c r="X36" i="88"/>
  <c r="Z36" i="88" s="1"/>
  <c r="W36" i="88"/>
  <c r="V36" i="88"/>
  <c r="U36" i="88"/>
  <c r="T36" i="88"/>
  <c r="S36" i="88"/>
  <c r="R36" i="88"/>
  <c r="Q36" i="88"/>
  <c r="P36" i="88"/>
  <c r="O36" i="88"/>
  <c r="N36" i="88"/>
  <c r="M36" i="88"/>
  <c r="L36" i="88"/>
  <c r="K36" i="88"/>
  <c r="J36" i="88"/>
  <c r="I36" i="88"/>
  <c r="H36" i="88"/>
  <c r="G36" i="88"/>
  <c r="F36" i="88"/>
  <c r="E36" i="88"/>
  <c r="D36" i="88"/>
  <c r="C36" i="88"/>
  <c r="AA36" i="89"/>
  <c r="Y36" i="89"/>
  <c r="X36" i="89"/>
  <c r="Z36" i="89" s="1"/>
  <c r="W36" i="89"/>
  <c r="V36" i="89"/>
  <c r="U36" i="89"/>
  <c r="T36" i="89"/>
  <c r="S36" i="89"/>
  <c r="R36" i="89"/>
  <c r="Q36" i="89"/>
  <c r="P36" i="89"/>
  <c r="O36" i="89"/>
  <c r="N36" i="89"/>
  <c r="M36" i="89"/>
  <c r="L36" i="89"/>
  <c r="K36" i="89"/>
  <c r="J36" i="89"/>
  <c r="I36" i="89"/>
  <c r="H36" i="89"/>
  <c r="G36" i="89"/>
  <c r="F36" i="89"/>
  <c r="E36" i="89"/>
  <c r="D36" i="89"/>
  <c r="C36" i="89"/>
  <c r="AA36" i="90"/>
  <c r="Y36" i="90"/>
  <c r="X36" i="90"/>
  <c r="Z36" i="90" s="1"/>
  <c r="W36" i="90"/>
  <c r="V36" i="90"/>
  <c r="U36" i="90"/>
  <c r="T36" i="90"/>
  <c r="S36" i="90"/>
  <c r="R36" i="90"/>
  <c r="Q36" i="90"/>
  <c r="P36" i="90"/>
  <c r="O36" i="90"/>
  <c r="N36" i="90"/>
  <c r="M36" i="90"/>
  <c r="L36" i="90"/>
  <c r="K36" i="90"/>
  <c r="J36" i="90"/>
  <c r="I36" i="90"/>
  <c r="H36" i="90"/>
  <c r="G36" i="90"/>
  <c r="F36" i="90"/>
  <c r="E36" i="90"/>
  <c r="D36" i="90"/>
  <c r="C36" i="90"/>
  <c r="AA36" i="91"/>
  <c r="Y36" i="91"/>
  <c r="X36" i="91"/>
  <c r="Z36" i="91" s="1"/>
  <c r="W36" i="91"/>
  <c r="V36" i="91"/>
  <c r="U36" i="91"/>
  <c r="T36" i="91"/>
  <c r="S36" i="91"/>
  <c r="R36" i="91"/>
  <c r="Q36" i="91"/>
  <c r="P36" i="91"/>
  <c r="O36" i="91"/>
  <c r="N36" i="91"/>
  <c r="M36" i="91"/>
  <c r="L36" i="91"/>
  <c r="K36" i="91"/>
  <c r="J36" i="91"/>
  <c r="I36" i="91"/>
  <c r="H36" i="91"/>
  <c r="G36" i="91"/>
  <c r="F36" i="91"/>
  <c r="E36" i="91"/>
  <c r="D36" i="91"/>
  <c r="C36" i="91"/>
  <c r="AA36" i="92"/>
  <c r="Y36" i="92"/>
  <c r="X36" i="92"/>
  <c r="Z36" i="92" s="1"/>
  <c r="W36" i="92"/>
  <c r="V36" i="92"/>
  <c r="U36" i="92"/>
  <c r="T36" i="92"/>
  <c r="S36" i="92"/>
  <c r="R36" i="92"/>
  <c r="Q36" i="92"/>
  <c r="P36" i="92"/>
  <c r="O36" i="92"/>
  <c r="N36" i="92"/>
  <c r="M36" i="92"/>
  <c r="L36" i="92"/>
  <c r="K36" i="92"/>
  <c r="J36" i="92"/>
  <c r="I36" i="92"/>
  <c r="H36" i="92"/>
  <c r="G36" i="92"/>
  <c r="F36" i="92"/>
  <c r="E36" i="92"/>
  <c r="D36" i="92"/>
  <c r="C36" i="92"/>
  <c r="AA36" i="93"/>
  <c r="Y36" i="93"/>
  <c r="X36" i="93"/>
  <c r="Z36" i="93" s="1"/>
  <c r="W36" i="93"/>
  <c r="V36" i="93"/>
  <c r="U36" i="93"/>
  <c r="T36" i="93"/>
  <c r="S36" i="93"/>
  <c r="R36" i="93"/>
  <c r="Q36" i="93"/>
  <c r="P36" i="93"/>
  <c r="O36" i="93"/>
  <c r="N36" i="93"/>
  <c r="M36" i="93"/>
  <c r="L36" i="93"/>
  <c r="K36" i="93"/>
  <c r="J36" i="93"/>
  <c r="I36" i="93"/>
  <c r="H36" i="93"/>
  <c r="G36" i="93"/>
  <c r="F36" i="93"/>
  <c r="E36" i="93"/>
  <c r="D36" i="93"/>
  <c r="C36" i="93"/>
  <c r="AA36" i="94"/>
  <c r="Y36" i="94"/>
  <c r="X36" i="94"/>
  <c r="Z36" i="94" s="1"/>
  <c r="W36" i="94"/>
  <c r="V36" i="94"/>
  <c r="U36" i="94"/>
  <c r="T36" i="94"/>
  <c r="S36" i="94"/>
  <c r="R36" i="94"/>
  <c r="Q36" i="94"/>
  <c r="P36" i="94"/>
  <c r="O36" i="94"/>
  <c r="N36" i="94"/>
  <c r="M36" i="94"/>
  <c r="L36" i="94"/>
  <c r="K36" i="94"/>
  <c r="J36" i="94"/>
  <c r="I36" i="94"/>
  <c r="H36" i="94"/>
  <c r="G36" i="94"/>
  <c r="F36" i="94"/>
  <c r="E36" i="94"/>
  <c r="D36" i="94"/>
  <c r="C36" i="94"/>
  <c r="AA36" i="95"/>
  <c r="Y36" i="95"/>
  <c r="X36" i="95"/>
  <c r="Z36" i="95" s="1"/>
  <c r="W36" i="95"/>
  <c r="V36" i="95"/>
  <c r="U36" i="95"/>
  <c r="T36" i="95"/>
  <c r="S36" i="95"/>
  <c r="R36" i="95"/>
  <c r="Q36" i="95"/>
  <c r="P36" i="95"/>
  <c r="O36" i="95"/>
  <c r="N36" i="95"/>
  <c r="M36" i="95"/>
  <c r="L36" i="95"/>
  <c r="K36" i="95"/>
  <c r="J36" i="95"/>
  <c r="I36" i="95"/>
  <c r="H36" i="95"/>
  <c r="G36" i="95"/>
  <c r="F36" i="95"/>
  <c r="E36" i="95"/>
  <c r="D36" i="95"/>
  <c r="C36" i="95"/>
  <c r="AA36" i="96"/>
  <c r="Y36" i="96"/>
  <c r="X36" i="96"/>
  <c r="Z36" i="96" s="1"/>
  <c r="W36" i="96"/>
  <c r="V36" i="96"/>
  <c r="U36" i="96"/>
  <c r="T36" i="96"/>
  <c r="S36" i="96"/>
  <c r="R36" i="96"/>
  <c r="Q36" i="96"/>
  <c r="P36" i="96"/>
  <c r="O36" i="96"/>
  <c r="N36" i="96"/>
  <c r="M36" i="96"/>
  <c r="L36" i="96"/>
  <c r="K36" i="96"/>
  <c r="J36" i="96"/>
  <c r="I36" i="96"/>
  <c r="H36" i="96"/>
  <c r="G36" i="96"/>
  <c r="F36" i="96"/>
  <c r="E36" i="96"/>
  <c r="D36" i="96"/>
  <c r="C36" i="96"/>
  <c r="AA36" i="97"/>
  <c r="Y36" i="97"/>
  <c r="X36" i="97"/>
  <c r="Z36" i="97" s="1"/>
  <c r="W36" i="97"/>
  <c r="V36" i="97"/>
  <c r="U36" i="97"/>
  <c r="T36" i="97"/>
  <c r="S36" i="97"/>
  <c r="R36" i="97"/>
  <c r="Q36" i="97"/>
  <c r="P36" i="97"/>
  <c r="O36" i="97"/>
  <c r="N36" i="97"/>
  <c r="M36" i="97"/>
  <c r="L36" i="97"/>
  <c r="K36" i="97"/>
  <c r="J36" i="97"/>
  <c r="I36" i="97"/>
  <c r="H36" i="97"/>
  <c r="G36" i="97"/>
  <c r="F36" i="97"/>
  <c r="E36" i="97"/>
  <c r="D36" i="97"/>
  <c r="C36" i="97"/>
  <c r="AA36" i="98"/>
  <c r="Y36" i="98"/>
  <c r="X36" i="98"/>
  <c r="Z36" i="98" s="1"/>
  <c r="W36" i="98"/>
  <c r="V36" i="98"/>
  <c r="U36" i="98"/>
  <c r="T36" i="98"/>
  <c r="S36" i="98"/>
  <c r="R36" i="98"/>
  <c r="Q36" i="98"/>
  <c r="P36" i="98"/>
  <c r="O36" i="98"/>
  <c r="N36" i="98"/>
  <c r="M36" i="98"/>
  <c r="L36" i="98"/>
  <c r="K36" i="98"/>
  <c r="J36" i="98"/>
  <c r="I36" i="98"/>
  <c r="H36" i="98"/>
  <c r="G36" i="98"/>
  <c r="F36" i="98"/>
  <c r="E36" i="98"/>
  <c r="D36" i="98"/>
  <c r="C36" i="98"/>
  <c r="AA36" i="99"/>
  <c r="Y36" i="99"/>
  <c r="X36" i="99"/>
  <c r="Z36" i="99" s="1"/>
  <c r="W36" i="99"/>
  <c r="V36" i="99"/>
  <c r="U36" i="99"/>
  <c r="T36" i="99"/>
  <c r="S36" i="99"/>
  <c r="R36" i="99"/>
  <c r="Q36" i="99"/>
  <c r="P36" i="99"/>
  <c r="O36" i="99"/>
  <c r="N36" i="99"/>
  <c r="M36" i="99"/>
  <c r="L36" i="99"/>
  <c r="K36" i="99"/>
  <c r="J36" i="99"/>
  <c r="I36" i="99"/>
  <c r="H36" i="99"/>
  <c r="G36" i="99"/>
  <c r="F36" i="99"/>
  <c r="E36" i="99"/>
  <c r="D36" i="99"/>
  <c r="C36" i="99"/>
  <c r="AA36" i="100"/>
  <c r="Y36" i="100"/>
  <c r="X36" i="100"/>
  <c r="Z36" i="100" s="1"/>
  <c r="W36" i="100"/>
  <c r="V36" i="100"/>
  <c r="U36" i="100"/>
  <c r="T36" i="100"/>
  <c r="S36" i="100"/>
  <c r="R36" i="100"/>
  <c r="Q36" i="100"/>
  <c r="P36" i="100"/>
  <c r="O36" i="100"/>
  <c r="N36" i="100"/>
  <c r="M36" i="100"/>
  <c r="L36" i="100"/>
  <c r="K36" i="100"/>
  <c r="J36" i="100"/>
  <c r="I36" i="100"/>
  <c r="H36" i="100"/>
  <c r="G36" i="100"/>
  <c r="F36" i="100"/>
  <c r="E36" i="100"/>
  <c r="D36" i="100"/>
  <c r="C36" i="100"/>
  <c r="AA36" i="101"/>
  <c r="Y36" i="101"/>
  <c r="X36" i="101"/>
  <c r="Z36" i="101" s="1"/>
  <c r="W36" i="101"/>
  <c r="V36" i="101"/>
  <c r="U36" i="101"/>
  <c r="T36" i="101"/>
  <c r="S36" i="101"/>
  <c r="R36" i="101"/>
  <c r="Q36" i="101"/>
  <c r="P36" i="101"/>
  <c r="O36" i="101"/>
  <c r="N36" i="101"/>
  <c r="M36" i="101"/>
  <c r="L36" i="101"/>
  <c r="K36" i="101"/>
  <c r="J36" i="101"/>
  <c r="I36" i="101"/>
  <c r="H36" i="101"/>
  <c r="G36" i="101"/>
  <c r="F36" i="101"/>
  <c r="E36" i="101"/>
  <c r="D36" i="101"/>
  <c r="C36" i="101"/>
  <c r="AA36" i="102"/>
  <c r="Y36" i="102"/>
  <c r="X36" i="102"/>
  <c r="Z36" i="102" s="1"/>
  <c r="W36" i="102"/>
  <c r="V36" i="102"/>
  <c r="U36" i="102"/>
  <c r="T36" i="102"/>
  <c r="S36" i="102"/>
  <c r="R36" i="102"/>
  <c r="Q36" i="102"/>
  <c r="P36" i="102"/>
  <c r="O36" i="102"/>
  <c r="N36" i="102"/>
  <c r="M36" i="102"/>
  <c r="L36" i="102"/>
  <c r="K36" i="102"/>
  <c r="J36" i="102"/>
  <c r="I36" i="102"/>
  <c r="H36" i="102"/>
  <c r="G36" i="102"/>
  <c r="F36" i="102"/>
  <c r="E36" i="102"/>
  <c r="D36" i="102"/>
  <c r="C36" i="102"/>
  <c r="AA36" i="103"/>
  <c r="Y36" i="103"/>
  <c r="X36" i="103"/>
  <c r="Z36" i="103" s="1"/>
  <c r="W36" i="103"/>
  <c r="V36" i="103"/>
  <c r="U36" i="103"/>
  <c r="T36" i="103"/>
  <c r="S36" i="103"/>
  <c r="R36" i="103"/>
  <c r="Q36" i="103"/>
  <c r="P36" i="103"/>
  <c r="O36" i="103"/>
  <c r="N36" i="103"/>
  <c r="M36" i="103"/>
  <c r="L36" i="103"/>
  <c r="K36" i="103"/>
  <c r="J36" i="103"/>
  <c r="I36" i="103"/>
  <c r="H36" i="103"/>
  <c r="G36" i="103"/>
  <c r="F36" i="103"/>
  <c r="E36" i="103"/>
  <c r="D36" i="103"/>
  <c r="C36" i="103"/>
  <c r="AA36" i="104"/>
  <c r="Y36" i="104"/>
  <c r="X36" i="104"/>
  <c r="Z36" i="104" s="1"/>
  <c r="W36" i="104"/>
  <c r="V36" i="104"/>
  <c r="U36" i="104"/>
  <c r="T36" i="104"/>
  <c r="S36" i="104"/>
  <c r="R36" i="104"/>
  <c r="Q36" i="104"/>
  <c r="P36" i="104"/>
  <c r="O36" i="104"/>
  <c r="N36" i="104"/>
  <c r="M36" i="104"/>
  <c r="L36" i="104"/>
  <c r="K36" i="104"/>
  <c r="J36" i="104"/>
  <c r="I36" i="104"/>
  <c r="H36" i="104"/>
  <c r="G36" i="104"/>
  <c r="F36" i="104"/>
  <c r="E36" i="104"/>
  <c r="D36" i="104"/>
  <c r="C36" i="104"/>
  <c r="AA36" i="105"/>
  <c r="Y36" i="105"/>
  <c r="X36" i="105"/>
  <c r="Z36" i="105" s="1"/>
  <c r="W36" i="105"/>
  <c r="V36" i="105"/>
  <c r="U36" i="105"/>
  <c r="T36" i="105"/>
  <c r="S36" i="105"/>
  <c r="R36" i="105"/>
  <c r="Q36" i="105"/>
  <c r="P36" i="105"/>
  <c r="O36" i="105"/>
  <c r="N36" i="105"/>
  <c r="M36" i="105"/>
  <c r="L36" i="105"/>
  <c r="K36" i="105"/>
  <c r="J36" i="105"/>
  <c r="I36" i="105"/>
  <c r="H36" i="105"/>
  <c r="G36" i="105"/>
  <c r="F36" i="105"/>
  <c r="E36" i="105"/>
  <c r="D36" i="105"/>
  <c r="C36" i="105"/>
  <c r="AA36" i="106"/>
  <c r="Y36" i="106"/>
  <c r="X36" i="106"/>
  <c r="Z36" i="106" s="1"/>
  <c r="W36" i="106"/>
  <c r="V36" i="106"/>
  <c r="U36" i="106"/>
  <c r="T36" i="106"/>
  <c r="S36" i="106"/>
  <c r="R36" i="106"/>
  <c r="Q36" i="106"/>
  <c r="P36" i="106"/>
  <c r="O36" i="106"/>
  <c r="N36" i="106"/>
  <c r="M36" i="106"/>
  <c r="L36" i="106"/>
  <c r="K36" i="106"/>
  <c r="J36" i="106"/>
  <c r="I36" i="106"/>
  <c r="H36" i="106"/>
  <c r="G36" i="106"/>
  <c r="F36" i="106"/>
  <c r="E36" i="106"/>
  <c r="D36" i="106"/>
  <c r="C36" i="106"/>
  <c r="AA36" i="107"/>
  <c r="Y36" i="107"/>
  <c r="X36" i="107"/>
  <c r="Z36" i="107" s="1"/>
  <c r="W36" i="107"/>
  <c r="V36" i="107"/>
  <c r="U36" i="107"/>
  <c r="T36" i="107"/>
  <c r="S36" i="107"/>
  <c r="R36" i="107"/>
  <c r="Q36" i="107"/>
  <c r="P36" i="107"/>
  <c r="O36" i="107"/>
  <c r="N36" i="107"/>
  <c r="M36" i="107"/>
  <c r="L36" i="107"/>
  <c r="K36" i="107"/>
  <c r="J36" i="107"/>
  <c r="I36" i="107"/>
  <c r="H36" i="107"/>
  <c r="G36" i="107"/>
  <c r="F36" i="107"/>
  <c r="E36" i="107"/>
  <c r="D36" i="107"/>
  <c r="C36" i="107"/>
  <c r="AA36" i="108"/>
  <c r="Y36" i="108"/>
  <c r="X36" i="108"/>
  <c r="Z36" i="108" s="1"/>
  <c r="W36" i="108"/>
  <c r="V36" i="108"/>
  <c r="U36" i="108"/>
  <c r="T36" i="108"/>
  <c r="S36" i="108"/>
  <c r="R36" i="108"/>
  <c r="Q36" i="108"/>
  <c r="P36" i="108"/>
  <c r="O36" i="108"/>
  <c r="N36" i="108"/>
  <c r="M36" i="108"/>
  <c r="L36" i="108"/>
  <c r="K36" i="108"/>
  <c r="J36" i="108"/>
  <c r="I36" i="108"/>
  <c r="H36" i="108"/>
  <c r="G36" i="108"/>
  <c r="F36" i="108"/>
  <c r="E36" i="108"/>
  <c r="D36" i="108"/>
  <c r="C36" i="108"/>
  <c r="AA36" i="109"/>
  <c r="Y36" i="109"/>
  <c r="X36" i="109"/>
  <c r="Z36" i="109" s="1"/>
  <c r="W36" i="109"/>
  <c r="V36" i="109"/>
  <c r="U36" i="109"/>
  <c r="T36" i="109"/>
  <c r="S36" i="109"/>
  <c r="R36" i="109"/>
  <c r="Q36" i="109"/>
  <c r="P36" i="109"/>
  <c r="O36" i="109"/>
  <c r="N36" i="109"/>
  <c r="M36" i="109"/>
  <c r="L36" i="109"/>
  <c r="K36" i="109"/>
  <c r="J36" i="109"/>
  <c r="I36" i="109"/>
  <c r="H36" i="109"/>
  <c r="G36" i="109"/>
  <c r="F36" i="109"/>
  <c r="E36" i="109"/>
  <c r="D36" i="109"/>
  <c r="C36" i="109"/>
  <c r="AA36" i="110"/>
  <c r="Y36" i="110"/>
  <c r="X36" i="110"/>
  <c r="Z36" i="110" s="1"/>
  <c r="W36" i="110"/>
  <c r="V36" i="110"/>
  <c r="U36" i="110"/>
  <c r="T36" i="110"/>
  <c r="S36" i="110"/>
  <c r="R36" i="110"/>
  <c r="Q36" i="110"/>
  <c r="P36" i="110"/>
  <c r="O36" i="110"/>
  <c r="N36" i="110"/>
  <c r="M36" i="110"/>
  <c r="L36" i="110"/>
  <c r="K36" i="110"/>
  <c r="J36" i="110"/>
  <c r="I36" i="110"/>
  <c r="H36" i="110"/>
  <c r="G36" i="110"/>
  <c r="F36" i="110"/>
  <c r="E36" i="110"/>
  <c r="D36" i="110"/>
  <c r="C36" i="110"/>
  <c r="AA36" i="111"/>
  <c r="Y36" i="111"/>
  <c r="X36" i="111"/>
  <c r="Z36" i="111" s="1"/>
  <c r="W36" i="111"/>
  <c r="V36" i="111"/>
  <c r="U36" i="111"/>
  <c r="T36" i="111"/>
  <c r="S36" i="111"/>
  <c r="R36" i="111"/>
  <c r="Q36" i="111"/>
  <c r="P36" i="111"/>
  <c r="O36" i="111"/>
  <c r="N36" i="111"/>
  <c r="M36" i="111"/>
  <c r="L36" i="111"/>
  <c r="K36" i="111"/>
  <c r="J36" i="111"/>
  <c r="I36" i="111"/>
  <c r="H36" i="111"/>
  <c r="G36" i="111"/>
  <c r="F36" i="111"/>
  <c r="E36" i="111"/>
  <c r="D36" i="111"/>
  <c r="C36" i="111"/>
  <c r="AA36" i="112"/>
  <c r="Y36" i="112"/>
  <c r="X36" i="112"/>
  <c r="Z36" i="112" s="1"/>
  <c r="W36" i="112"/>
  <c r="V36" i="112"/>
  <c r="U36" i="112"/>
  <c r="T36" i="112"/>
  <c r="S36" i="112"/>
  <c r="R36" i="112"/>
  <c r="Q36" i="112"/>
  <c r="P36" i="112"/>
  <c r="O36" i="112"/>
  <c r="N36" i="112"/>
  <c r="M36" i="112"/>
  <c r="L36" i="112"/>
  <c r="K36" i="112"/>
  <c r="J36" i="112"/>
  <c r="I36" i="112"/>
  <c r="H36" i="112"/>
  <c r="G36" i="112"/>
  <c r="F36" i="112"/>
  <c r="E36" i="112"/>
  <c r="D36" i="112"/>
  <c r="C36" i="112"/>
  <c r="AA36" i="113"/>
  <c r="Y36" i="113"/>
  <c r="X36" i="113"/>
  <c r="Z36" i="113" s="1"/>
  <c r="W36" i="113"/>
  <c r="V36" i="113"/>
  <c r="U36" i="113"/>
  <c r="T36" i="113"/>
  <c r="S36" i="113"/>
  <c r="R36" i="113"/>
  <c r="Q36" i="113"/>
  <c r="P36" i="113"/>
  <c r="O36" i="113"/>
  <c r="N36" i="113"/>
  <c r="M36" i="113"/>
  <c r="L36" i="113"/>
  <c r="K36" i="113"/>
  <c r="J36" i="113"/>
  <c r="I36" i="113"/>
  <c r="H36" i="113"/>
  <c r="G36" i="113"/>
  <c r="F36" i="113"/>
  <c r="E36" i="113"/>
  <c r="D36" i="113"/>
  <c r="C36" i="113"/>
  <c r="AA36" i="114"/>
  <c r="Y36" i="114"/>
  <c r="X36" i="114"/>
  <c r="Z36" i="114" s="1"/>
  <c r="W36" i="114"/>
  <c r="V36" i="114"/>
  <c r="U36" i="114"/>
  <c r="T36" i="114"/>
  <c r="S36" i="114"/>
  <c r="R36" i="114"/>
  <c r="Q36" i="114"/>
  <c r="P36" i="114"/>
  <c r="O36" i="114"/>
  <c r="N36" i="114"/>
  <c r="M36" i="114"/>
  <c r="L36" i="114"/>
  <c r="K36" i="114"/>
  <c r="J36" i="114"/>
  <c r="I36" i="114"/>
  <c r="H36" i="114"/>
  <c r="G36" i="114"/>
  <c r="F36" i="114"/>
  <c r="E36" i="114"/>
  <c r="D36" i="114"/>
  <c r="C36" i="114"/>
  <c r="AA36" i="115"/>
  <c r="Y36" i="115"/>
  <c r="X36" i="115"/>
  <c r="Z36" i="115" s="1"/>
  <c r="W36" i="115"/>
  <c r="V36" i="115"/>
  <c r="U36" i="115"/>
  <c r="T36" i="115"/>
  <c r="S36" i="115"/>
  <c r="R36" i="115"/>
  <c r="Q36" i="115"/>
  <c r="P36" i="115"/>
  <c r="O36" i="115"/>
  <c r="N36" i="115"/>
  <c r="M36" i="115"/>
  <c r="L36" i="115"/>
  <c r="K36" i="115"/>
  <c r="J36" i="115"/>
  <c r="I36" i="115"/>
  <c r="H36" i="115"/>
  <c r="G36" i="115"/>
  <c r="F36" i="115"/>
  <c r="E36" i="115"/>
  <c r="D36" i="115"/>
  <c r="C36" i="115"/>
  <c r="AA36" i="116"/>
  <c r="Y36" i="116"/>
  <c r="X36" i="116"/>
  <c r="Z36" i="116" s="1"/>
  <c r="W36" i="116"/>
  <c r="V36" i="116"/>
  <c r="U36" i="116"/>
  <c r="T36" i="116"/>
  <c r="S36" i="116"/>
  <c r="R36" i="116"/>
  <c r="Q36" i="116"/>
  <c r="P36" i="116"/>
  <c r="O36" i="116"/>
  <c r="N36" i="116"/>
  <c r="M36" i="116"/>
  <c r="L36" i="116"/>
  <c r="K36" i="116"/>
  <c r="J36" i="116"/>
  <c r="I36" i="116"/>
  <c r="H36" i="116"/>
  <c r="G36" i="116"/>
  <c r="F36" i="116"/>
  <c r="E36" i="116"/>
  <c r="D36" i="116"/>
  <c r="C36" i="116"/>
  <c r="AA36" i="117"/>
  <c r="Y36" i="117"/>
  <c r="X36" i="117"/>
  <c r="Z36" i="117" s="1"/>
  <c r="W36" i="117"/>
  <c r="V36" i="117"/>
  <c r="U36" i="117"/>
  <c r="T36" i="117"/>
  <c r="S36" i="117"/>
  <c r="R36" i="117"/>
  <c r="Q36" i="117"/>
  <c r="P36" i="117"/>
  <c r="O36" i="117"/>
  <c r="N36" i="117"/>
  <c r="M36" i="117"/>
  <c r="L36" i="117"/>
  <c r="K36" i="117"/>
  <c r="J36" i="117"/>
  <c r="I36" i="117"/>
  <c r="H36" i="117"/>
  <c r="G36" i="117"/>
  <c r="F36" i="117"/>
  <c r="E36" i="117"/>
  <c r="D36" i="117"/>
  <c r="C36" i="117"/>
  <c r="AA36" i="118"/>
  <c r="Y36" i="118"/>
  <c r="X36" i="118"/>
  <c r="Z36" i="118" s="1"/>
  <c r="W36" i="118"/>
  <c r="V36" i="118"/>
  <c r="U36" i="118"/>
  <c r="T36" i="118"/>
  <c r="S36" i="118"/>
  <c r="R36" i="118"/>
  <c r="Q36" i="118"/>
  <c r="P36" i="118"/>
  <c r="O36" i="118"/>
  <c r="N36" i="118"/>
  <c r="M36" i="118"/>
  <c r="L36" i="118"/>
  <c r="K36" i="118"/>
  <c r="J36" i="118"/>
  <c r="I36" i="118"/>
  <c r="H36" i="118"/>
  <c r="G36" i="118"/>
  <c r="F36" i="118"/>
  <c r="E36" i="118"/>
  <c r="D36" i="118"/>
  <c r="C36" i="118"/>
  <c r="AA36" i="119"/>
  <c r="Y36" i="119"/>
  <c r="X36" i="119"/>
  <c r="Z36" i="119" s="1"/>
  <c r="W36" i="119"/>
  <c r="V36" i="119"/>
  <c r="U36" i="119"/>
  <c r="T36" i="119"/>
  <c r="S36" i="119"/>
  <c r="R36" i="119"/>
  <c r="Q36" i="119"/>
  <c r="P36" i="119"/>
  <c r="O36" i="119"/>
  <c r="N36" i="119"/>
  <c r="M36" i="119"/>
  <c r="L36" i="119"/>
  <c r="K36" i="119"/>
  <c r="J36" i="119"/>
  <c r="I36" i="119"/>
  <c r="H36" i="119"/>
  <c r="G36" i="119"/>
  <c r="F36" i="119"/>
  <c r="E36" i="119"/>
  <c r="D36" i="119"/>
  <c r="C36" i="119"/>
  <c r="AA36" i="120"/>
  <c r="Y36" i="120"/>
  <c r="X36" i="120"/>
  <c r="Z36" i="120" s="1"/>
  <c r="W36" i="120"/>
  <c r="V36" i="120"/>
  <c r="U36" i="120"/>
  <c r="T36" i="120"/>
  <c r="S36" i="120"/>
  <c r="R36" i="120"/>
  <c r="Q36" i="120"/>
  <c r="P36" i="120"/>
  <c r="O36" i="120"/>
  <c r="N36" i="120"/>
  <c r="M36" i="120"/>
  <c r="L36" i="120"/>
  <c r="K36" i="120"/>
  <c r="J36" i="120"/>
  <c r="I36" i="120"/>
  <c r="H36" i="120"/>
  <c r="G36" i="120"/>
  <c r="F36" i="120"/>
  <c r="E36" i="120"/>
  <c r="D36" i="120"/>
  <c r="C36" i="120"/>
  <c r="AA36" i="121"/>
  <c r="Y36" i="121"/>
  <c r="X36" i="121"/>
  <c r="Z36" i="121" s="1"/>
  <c r="W36" i="121"/>
  <c r="V36" i="121"/>
  <c r="U36" i="121"/>
  <c r="T36" i="121"/>
  <c r="S36" i="121"/>
  <c r="R36" i="121"/>
  <c r="Q36" i="121"/>
  <c r="P36" i="121"/>
  <c r="O36" i="121"/>
  <c r="N36" i="121"/>
  <c r="M36" i="121"/>
  <c r="L36" i="121"/>
  <c r="K36" i="121"/>
  <c r="J36" i="121"/>
  <c r="I36" i="121"/>
  <c r="H36" i="121"/>
  <c r="G36" i="121"/>
  <c r="F36" i="121"/>
  <c r="E36" i="121"/>
  <c r="D36" i="121"/>
  <c r="C36" i="121"/>
  <c r="AA36" i="122"/>
  <c r="Y36" i="122"/>
  <c r="X36" i="122"/>
  <c r="Z36" i="122" s="1"/>
  <c r="W36" i="122"/>
  <c r="V36" i="122"/>
  <c r="U36" i="122"/>
  <c r="T36" i="122"/>
  <c r="S36" i="122"/>
  <c r="R36" i="122"/>
  <c r="Q36" i="122"/>
  <c r="P36" i="122"/>
  <c r="O36" i="122"/>
  <c r="N36" i="122"/>
  <c r="M36" i="122"/>
  <c r="L36" i="122"/>
  <c r="K36" i="122"/>
  <c r="J36" i="122"/>
  <c r="I36" i="122"/>
  <c r="H36" i="122"/>
  <c r="G36" i="122"/>
  <c r="F36" i="122"/>
  <c r="E36" i="122"/>
  <c r="D36" i="122"/>
  <c r="C36" i="122"/>
  <c r="AA36" i="123"/>
  <c r="Y36" i="123"/>
  <c r="X36" i="123"/>
  <c r="Z36" i="123" s="1"/>
  <c r="W36" i="123"/>
  <c r="V36" i="123"/>
  <c r="U36" i="123"/>
  <c r="T36" i="123"/>
  <c r="S36" i="123"/>
  <c r="R36" i="123"/>
  <c r="Q36" i="123"/>
  <c r="P36" i="123"/>
  <c r="O36" i="123"/>
  <c r="N36" i="123"/>
  <c r="M36" i="123"/>
  <c r="L36" i="123"/>
  <c r="K36" i="123"/>
  <c r="J36" i="123"/>
  <c r="I36" i="123"/>
  <c r="H36" i="123"/>
  <c r="G36" i="123"/>
  <c r="F36" i="123"/>
  <c r="E36" i="123"/>
  <c r="D36" i="123"/>
  <c r="C36" i="123"/>
  <c r="AA36" i="124"/>
  <c r="Y36" i="124"/>
  <c r="X36" i="124"/>
  <c r="Z36" i="124" s="1"/>
  <c r="W36" i="124"/>
  <c r="V36" i="124"/>
  <c r="U36" i="124"/>
  <c r="T36" i="124"/>
  <c r="S36" i="124"/>
  <c r="R36" i="124"/>
  <c r="Q36" i="124"/>
  <c r="P36" i="124"/>
  <c r="O36" i="124"/>
  <c r="N36" i="124"/>
  <c r="M36" i="124"/>
  <c r="L36" i="124"/>
  <c r="K36" i="124"/>
  <c r="J36" i="124"/>
  <c r="I36" i="124"/>
  <c r="H36" i="124"/>
  <c r="G36" i="124"/>
  <c r="F36" i="124"/>
  <c r="E36" i="124"/>
  <c r="D36" i="124"/>
  <c r="C36" i="124"/>
  <c r="AA36" i="125"/>
  <c r="Y36" i="125"/>
  <c r="X36" i="125"/>
  <c r="Z36" i="125" s="1"/>
  <c r="W36" i="125"/>
  <c r="V36" i="125"/>
  <c r="U36" i="125"/>
  <c r="T36" i="125"/>
  <c r="S36" i="125"/>
  <c r="R36" i="125"/>
  <c r="Q36" i="125"/>
  <c r="P36" i="125"/>
  <c r="O36" i="125"/>
  <c r="N36" i="125"/>
  <c r="M36" i="125"/>
  <c r="L36" i="125"/>
  <c r="K36" i="125"/>
  <c r="J36" i="125"/>
  <c r="I36" i="125"/>
  <c r="H36" i="125"/>
  <c r="G36" i="125"/>
  <c r="F36" i="125"/>
  <c r="E36" i="125"/>
  <c r="D36" i="125"/>
  <c r="C36" i="125"/>
  <c r="AA36" i="126"/>
  <c r="Y36" i="126"/>
  <c r="X36" i="126"/>
  <c r="Z36" i="126" s="1"/>
  <c r="W36" i="126"/>
  <c r="V36" i="126"/>
  <c r="U36" i="126"/>
  <c r="T36" i="126"/>
  <c r="S36" i="126"/>
  <c r="R36" i="126"/>
  <c r="Q36" i="126"/>
  <c r="P36" i="126"/>
  <c r="O36" i="126"/>
  <c r="N36" i="126"/>
  <c r="M36" i="126"/>
  <c r="L36" i="126"/>
  <c r="K36" i="126"/>
  <c r="J36" i="126"/>
  <c r="I36" i="126"/>
  <c r="H36" i="126"/>
  <c r="G36" i="126"/>
  <c r="F36" i="126"/>
  <c r="E36" i="126"/>
  <c r="D36" i="126"/>
  <c r="C36" i="126"/>
  <c r="AA36" i="127"/>
  <c r="Y36" i="127"/>
  <c r="X36" i="127"/>
  <c r="Z36" i="127" s="1"/>
  <c r="W36" i="127"/>
  <c r="V36" i="127"/>
  <c r="U36" i="127"/>
  <c r="T36" i="127"/>
  <c r="S36" i="127"/>
  <c r="R36" i="127"/>
  <c r="Q36" i="127"/>
  <c r="P36" i="127"/>
  <c r="O36" i="127"/>
  <c r="N36" i="127"/>
  <c r="M36" i="127"/>
  <c r="L36" i="127"/>
  <c r="K36" i="127"/>
  <c r="J36" i="127"/>
  <c r="I36" i="127"/>
  <c r="H36" i="127"/>
  <c r="G36" i="127"/>
  <c r="F36" i="127"/>
  <c r="E36" i="127"/>
  <c r="D36" i="127"/>
  <c r="C36" i="127"/>
  <c r="AA36" i="128"/>
  <c r="Y36" i="128"/>
  <c r="X36" i="128"/>
  <c r="Z36" i="128" s="1"/>
  <c r="W36" i="128"/>
  <c r="V36" i="128"/>
  <c r="U36" i="128"/>
  <c r="T36" i="128"/>
  <c r="S36" i="128"/>
  <c r="R36" i="128"/>
  <c r="Q36" i="128"/>
  <c r="P36" i="128"/>
  <c r="O36" i="128"/>
  <c r="N36" i="128"/>
  <c r="M36" i="128"/>
  <c r="L36" i="128"/>
  <c r="K36" i="128"/>
  <c r="J36" i="128"/>
  <c r="I36" i="128"/>
  <c r="H36" i="128"/>
  <c r="G36" i="128"/>
  <c r="F36" i="128"/>
  <c r="E36" i="128"/>
  <c r="D36" i="128"/>
  <c r="C36" i="128"/>
  <c r="AA36" i="129"/>
  <c r="Y36" i="129"/>
  <c r="X36" i="129"/>
  <c r="Z36" i="129" s="1"/>
  <c r="W36" i="129"/>
  <c r="V36" i="129"/>
  <c r="U36" i="129"/>
  <c r="T36" i="129"/>
  <c r="S36" i="129"/>
  <c r="R36" i="129"/>
  <c r="Q36" i="129"/>
  <c r="P36" i="129"/>
  <c r="O36" i="129"/>
  <c r="N36" i="129"/>
  <c r="M36" i="129"/>
  <c r="L36" i="129"/>
  <c r="K36" i="129"/>
  <c r="J36" i="129"/>
  <c r="I36" i="129"/>
  <c r="H36" i="129"/>
  <c r="G36" i="129"/>
  <c r="F36" i="129"/>
  <c r="E36" i="129"/>
  <c r="D36" i="129"/>
  <c r="C36" i="129"/>
  <c r="AA36" i="130"/>
  <c r="Y36" i="130"/>
  <c r="X36" i="130"/>
  <c r="Z36" i="130" s="1"/>
  <c r="W36" i="130"/>
  <c r="V36" i="130"/>
  <c r="U36" i="130"/>
  <c r="T36" i="130"/>
  <c r="S36" i="130"/>
  <c r="R36" i="130"/>
  <c r="Q36" i="130"/>
  <c r="P36" i="130"/>
  <c r="O36" i="130"/>
  <c r="N36" i="130"/>
  <c r="M36" i="130"/>
  <c r="L36" i="130"/>
  <c r="K36" i="130"/>
  <c r="J36" i="130"/>
  <c r="I36" i="130"/>
  <c r="H36" i="130"/>
  <c r="G36" i="130"/>
  <c r="F36" i="130"/>
  <c r="E36" i="130"/>
  <c r="D36" i="130"/>
  <c r="C36" i="130"/>
  <c r="AA36" i="131"/>
  <c r="Y36" i="131"/>
  <c r="X36" i="131"/>
  <c r="Z36" i="131" s="1"/>
  <c r="W36" i="131"/>
  <c r="V36" i="131"/>
  <c r="U36" i="131"/>
  <c r="T36" i="131"/>
  <c r="S36" i="131"/>
  <c r="R36" i="131"/>
  <c r="Q36" i="131"/>
  <c r="P36" i="131"/>
  <c r="O36" i="131"/>
  <c r="N36" i="131"/>
  <c r="M36" i="131"/>
  <c r="L36" i="131"/>
  <c r="K36" i="131"/>
  <c r="J36" i="131"/>
  <c r="I36" i="131"/>
  <c r="H36" i="131"/>
  <c r="G36" i="131"/>
  <c r="F36" i="131"/>
  <c r="E36" i="131"/>
  <c r="D36" i="131"/>
  <c r="C36" i="131"/>
  <c r="AA36" i="132"/>
  <c r="Y36" i="132"/>
  <c r="X36" i="132"/>
  <c r="Z36" i="132" s="1"/>
  <c r="W36" i="132"/>
  <c r="V36" i="132"/>
  <c r="U36" i="132"/>
  <c r="T36" i="132"/>
  <c r="S36" i="132"/>
  <c r="R36" i="132"/>
  <c r="Q36" i="132"/>
  <c r="P36" i="132"/>
  <c r="O36" i="132"/>
  <c r="N36" i="132"/>
  <c r="M36" i="132"/>
  <c r="L36" i="132"/>
  <c r="K36" i="132"/>
  <c r="J36" i="132"/>
  <c r="I36" i="132"/>
  <c r="H36" i="132"/>
  <c r="G36" i="132"/>
  <c r="F36" i="132"/>
  <c r="E36" i="132"/>
  <c r="D36" i="132"/>
  <c r="C36" i="132"/>
  <c r="AA36" i="133"/>
  <c r="Y36" i="133"/>
  <c r="X36" i="133"/>
  <c r="Z36" i="133" s="1"/>
  <c r="W36" i="133"/>
  <c r="V36" i="133"/>
  <c r="U36" i="133"/>
  <c r="T36" i="133"/>
  <c r="S36" i="133"/>
  <c r="R36" i="133"/>
  <c r="Q36" i="133"/>
  <c r="P36" i="133"/>
  <c r="O36" i="133"/>
  <c r="N36" i="133"/>
  <c r="M36" i="133"/>
  <c r="L36" i="133"/>
  <c r="K36" i="133"/>
  <c r="J36" i="133"/>
  <c r="I36" i="133"/>
  <c r="H36" i="133"/>
  <c r="G36" i="133"/>
  <c r="F36" i="133"/>
  <c r="E36" i="133"/>
  <c r="D36" i="133"/>
  <c r="C36" i="133"/>
  <c r="AA36" i="134"/>
  <c r="Y36" i="134"/>
  <c r="X36" i="134"/>
  <c r="Z36" i="134" s="1"/>
  <c r="W36" i="134"/>
  <c r="V36" i="134"/>
  <c r="U36" i="134"/>
  <c r="T36" i="134"/>
  <c r="S36" i="134"/>
  <c r="R36" i="134"/>
  <c r="Q36" i="134"/>
  <c r="P36" i="134"/>
  <c r="O36" i="134"/>
  <c r="N36" i="134"/>
  <c r="M36" i="134"/>
  <c r="L36" i="134"/>
  <c r="K36" i="134"/>
  <c r="J36" i="134"/>
  <c r="I36" i="134"/>
  <c r="H36" i="134"/>
  <c r="G36" i="134"/>
  <c r="F36" i="134"/>
  <c r="E36" i="134"/>
  <c r="D36" i="134"/>
  <c r="C36" i="134"/>
  <c r="AA36" i="135"/>
  <c r="Y36" i="135"/>
  <c r="X36" i="135"/>
  <c r="Z36" i="135" s="1"/>
  <c r="W36" i="135"/>
  <c r="V36" i="135"/>
  <c r="U36" i="135"/>
  <c r="T36" i="135"/>
  <c r="S36" i="135"/>
  <c r="R36" i="135"/>
  <c r="Q36" i="135"/>
  <c r="P36" i="135"/>
  <c r="O36" i="135"/>
  <c r="N36" i="135"/>
  <c r="M36" i="135"/>
  <c r="L36" i="135"/>
  <c r="K36" i="135"/>
  <c r="J36" i="135"/>
  <c r="I36" i="135"/>
  <c r="H36" i="135"/>
  <c r="G36" i="135"/>
  <c r="F36" i="135"/>
  <c r="E36" i="135"/>
  <c r="D36" i="135"/>
  <c r="C36" i="135"/>
  <c r="AA36" i="136"/>
  <c r="Y36" i="136"/>
  <c r="X36" i="136"/>
  <c r="Z36" i="136" s="1"/>
  <c r="W36" i="136"/>
  <c r="V36" i="136"/>
  <c r="U36" i="136"/>
  <c r="T36" i="136"/>
  <c r="S36" i="136"/>
  <c r="R36" i="136"/>
  <c r="Q36" i="136"/>
  <c r="P36" i="136"/>
  <c r="O36" i="136"/>
  <c r="N36" i="136"/>
  <c r="M36" i="136"/>
  <c r="L36" i="136"/>
  <c r="K36" i="136"/>
  <c r="J36" i="136"/>
  <c r="I36" i="136"/>
  <c r="H36" i="136"/>
  <c r="G36" i="136"/>
  <c r="F36" i="136"/>
  <c r="E36" i="136"/>
  <c r="D36" i="136"/>
  <c r="C36" i="136"/>
  <c r="AA36" i="137"/>
  <c r="Y36" i="137"/>
  <c r="X36" i="137"/>
  <c r="Z36" i="137" s="1"/>
  <c r="W36" i="137"/>
  <c r="V36" i="137"/>
  <c r="U36" i="137"/>
  <c r="T36" i="137"/>
  <c r="S36" i="137"/>
  <c r="R36" i="137"/>
  <c r="Q36" i="137"/>
  <c r="P36" i="137"/>
  <c r="O36" i="137"/>
  <c r="N36" i="137"/>
  <c r="M36" i="137"/>
  <c r="L36" i="137"/>
  <c r="K36" i="137"/>
  <c r="J36" i="137"/>
  <c r="I36" i="137"/>
  <c r="H36" i="137"/>
  <c r="G36" i="137"/>
  <c r="F36" i="137"/>
  <c r="E36" i="137"/>
  <c r="D36" i="137"/>
  <c r="C36" i="137"/>
  <c r="AA36" i="138"/>
  <c r="Y36" i="138"/>
  <c r="X36" i="138"/>
  <c r="Z36" i="138" s="1"/>
  <c r="W36" i="138"/>
  <c r="V36" i="138"/>
  <c r="U36" i="138"/>
  <c r="T36" i="138"/>
  <c r="S36" i="138"/>
  <c r="R36" i="138"/>
  <c r="Q36" i="138"/>
  <c r="P36" i="138"/>
  <c r="O36" i="138"/>
  <c r="N36" i="138"/>
  <c r="M36" i="138"/>
  <c r="L36" i="138"/>
  <c r="K36" i="138"/>
  <c r="J36" i="138"/>
  <c r="I36" i="138"/>
  <c r="H36" i="138"/>
  <c r="G36" i="138"/>
  <c r="F36" i="138"/>
  <c r="E36" i="138"/>
  <c r="D36" i="138"/>
  <c r="C36" i="138"/>
  <c r="AA36" i="139"/>
  <c r="Y36" i="139"/>
  <c r="X36" i="139"/>
  <c r="Z36" i="139" s="1"/>
  <c r="W36" i="139"/>
  <c r="V36" i="139"/>
  <c r="U36" i="139"/>
  <c r="T36" i="139"/>
  <c r="S36" i="139"/>
  <c r="R36" i="139"/>
  <c r="Q36" i="139"/>
  <c r="P36" i="139"/>
  <c r="O36" i="139"/>
  <c r="N36" i="139"/>
  <c r="M36" i="139"/>
  <c r="L36" i="139"/>
  <c r="K36" i="139"/>
  <c r="J36" i="139"/>
  <c r="I36" i="139"/>
  <c r="H36" i="139"/>
  <c r="G36" i="139"/>
  <c r="F36" i="139"/>
  <c r="E36" i="139"/>
  <c r="D36" i="139"/>
  <c r="C36" i="139"/>
  <c r="AA36" i="140"/>
  <c r="Y36" i="140"/>
  <c r="X36" i="140"/>
  <c r="Z36" i="140" s="1"/>
  <c r="W36" i="140"/>
  <c r="V36" i="140"/>
  <c r="U36" i="140"/>
  <c r="T36" i="140"/>
  <c r="S36" i="140"/>
  <c r="R36" i="140"/>
  <c r="Q36" i="140"/>
  <c r="P36" i="140"/>
  <c r="O36" i="140"/>
  <c r="N36" i="140"/>
  <c r="M36" i="140"/>
  <c r="L36" i="140"/>
  <c r="K36" i="140"/>
  <c r="J36" i="140"/>
  <c r="I36" i="140"/>
  <c r="H36" i="140"/>
  <c r="G36" i="140"/>
  <c r="F36" i="140"/>
  <c r="E36" i="140"/>
  <c r="D36" i="140"/>
  <c r="C36" i="140"/>
  <c r="AA36" i="141"/>
  <c r="Y36" i="141"/>
  <c r="X36" i="141"/>
  <c r="Z36" i="141" s="1"/>
  <c r="W36" i="141"/>
  <c r="V36" i="141"/>
  <c r="U36" i="141"/>
  <c r="T36" i="141"/>
  <c r="S36" i="141"/>
  <c r="R36" i="141"/>
  <c r="Q36" i="141"/>
  <c r="P36" i="141"/>
  <c r="O36" i="141"/>
  <c r="N36" i="141"/>
  <c r="M36" i="141"/>
  <c r="L36" i="141"/>
  <c r="K36" i="141"/>
  <c r="J36" i="141"/>
  <c r="I36" i="141"/>
  <c r="H36" i="141"/>
  <c r="G36" i="141"/>
  <c r="F36" i="141"/>
  <c r="E36" i="141"/>
  <c r="D36" i="141"/>
  <c r="C36" i="141"/>
  <c r="AA36" i="142"/>
  <c r="Y36" i="142"/>
  <c r="X36" i="142"/>
  <c r="Z36" i="142" s="1"/>
  <c r="W36" i="142"/>
  <c r="V36" i="142"/>
  <c r="U36" i="142"/>
  <c r="T36" i="142"/>
  <c r="S36" i="142"/>
  <c r="R36" i="142"/>
  <c r="Q36" i="142"/>
  <c r="P36" i="142"/>
  <c r="O36" i="142"/>
  <c r="N36" i="142"/>
  <c r="M36" i="142"/>
  <c r="L36" i="142"/>
  <c r="K36" i="142"/>
  <c r="J36" i="142"/>
  <c r="I36" i="142"/>
  <c r="H36" i="142"/>
  <c r="G36" i="142"/>
  <c r="F36" i="142"/>
  <c r="E36" i="142"/>
  <c r="D36" i="142"/>
  <c r="C36" i="142"/>
  <c r="AA36" i="143"/>
  <c r="Y36" i="143"/>
  <c r="X36" i="143"/>
  <c r="Z36" i="143" s="1"/>
  <c r="W36" i="143"/>
  <c r="V36" i="143"/>
  <c r="U36" i="143"/>
  <c r="T36" i="143"/>
  <c r="S36" i="143"/>
  <c r="R36" i="143"/>
  <c r="Q36" i="143"/>
  <c r="P36" i="143"/>
  <c r="O36" i="143"/>
  <c r="N36" i="143"/>
  <c r="M36" i="143"/>
  <c r="L36" i="143"/>
  <c r="K36" i="143"/>
  <c r="J36" i="143"/>
  <c r="I36" i="143"/>
  <c r="H36" i="143"/>
  <c r="G36" i="143"/>
  <c r="F36" i="143"/>
  <c r="E36" i="143"/>
  <c r="D36" i="143"/>
  <c r="C36" i="143"/>
  <c r="AA36" i="144"/>
  <c r="Y36" i="144"/>
  <c r="X36" i="144"/>
  <c r="Z36" i="144" s="1"/>
  <c r="W36" i="144"/>
  <c r="V36" i="144"/>
  <c r="U36" i="144"/>
  <c r="T36" i="144"/>
  <c r="S36" i="144"/>
  <c r="R36" i="144"/>
  <c r="Q36" i="144"/>
  <c r="P36" i="144"/>
  <c r="O36" i="144"/>
  <c r="N36" i="144"/>
  <c r="M36" i="144"/>
  <c r="L36" i="144"/>
  <c r="K36" i="144"/>
  <c r="J36" i="144"/>
  <c r="I36" i="144"/>
  <c r="H36" i="144"/>
  <c r="G36" i="144"/>
  <c r="F36" i="144"/>
  <c r="E36" i="144"/>
  <c r="D36" i="144"/>
  <c r="C36" i="144"/>
  <c r="AA36" i="145"/>
  <c r="Y36" i="145"/>
  <c r="X36" i="145"/>
  <c r="Z36" i="145" s="1"/>
  <c r="W36" i="145"/>
  <c r="V36" i="145"/>
  <c r="U36" i="145"/>
  <c r="T36" i="145"/>
  <c r="S36" i="145"/>
  <c r="R36" i="145"/>
  <c r="Q36" i="145"/>
  <c r="P36" i="145"/>
  <c r="O36" i="145"/>
  <c r="N36" i="145"/>
  <c r="M36" i="145"/>
  <c r="L36" i="145"/>
  <c r="K36" i="145"/>
  <c r="J36" i="145"/>
  <c r="I36" i="145"/>
  <c r="H36" i="145"/>
  <c r="G36" i="145"/>
  <c r="F36" i="145"/>
  <c r="E36" i="145"/>
  <c r="D36" i="145"/>
  <c r="C36" i="145"/>
  <c r="AA36" i="146"/>
  <c r="Y36" i="146"/>
  <c r="X36" i="146"/>
  <c r="Z36" i="146" s="1"/>
  <c r="W36" i="146"/>
  <c r="V36" i="146"/>
  <c r="U36" i="146"/>
  <c r="T36" i="146"/>
  <c r="S36" i="146"/>
  <c r="R36" i="146"/>
  <c r="Q36" i="146"/>
  <c r="P36" i="146"/>
  <c r="O36" i="146"/>
  <c r="N36" i="146"/>
  <c r="M36" i="146"/>
  <c r="L36" i="146"/>
  <c r="K36" i="146"/>
  <c r="J36" i="146"/>
  <c r="I36" i="146"/>
  <c r="H36" i="146"/>
  <c r="G36" i="146"/>
  <c r="F36" i="146"/>
  <c r="E36" i="146"/>
  <c r="D36" i="146"/>
  <c r="C36" i="146"/>
  <c r="AA36" i="147"/>
  <c r="Y36" i="147"/>
  <c r="X36" i="147"/>
  <c r="Z36" i="147" s="1"/>
  <c r="W36" i="147"/>
  <c r="V36" i="147"/>
  <c r="U36" i="147"/>
  <c r="T36" i="147"/>
  <c r="S36" i="147"/>
  <c r="R36" i="147"/>
  <c r="Q36" i="147"/>
  <c r="P36" i="147"/>
  <c r="O36" i="147"/>
  <c r="N36" i="147"/>
  <c r="M36" i="147"/>
  <c r="L36" i="147"/>
  <c r="K36" i="147"/>
  <c r="J36" i="147"/>
  <c r="I36" i="147"/>
  <c r="H36" i="147"/>
  <c r="G36" i="147"/>
  <c r="F36" i="147"/>
  <c r="E36" i="147"/>
  <c r="D36" i="147"/>
  <c r="C36" i="147"/>
  <c r="AA36" i="148"/>
  <c r="Y36" i="148"/>
  <c r="X36" i="148"/>
  <c r="Z36" i="148" s="1"/>
  <c r="W36" i="148"/>
  <c r="V36" i="148"/>
  <c r="U36" i="148"/>
  <c r="T36" i="148"/>
  <c r="S36" i="148"/>
  <c r="R36" i="148"/>
  <c r="Q36" i="148"/>
  <c r="P36" i="148"/>
  <c r="O36" i="148"/>
  <c r="N36" i="148"/>
  <c r="M36" i="148"/>
  <c r="L36" i="148"/>
  <c r="K36" i="148"/>
  <c r="J36" i="148"/>
  <c r="I36" i="148"/>
  <c r="H36" i="148"/>
  <c r="G36" i="148"/>
  <c r="F36" i="148"/>
  <c r="E36" i="148"/>
  <c r="D36" i="148"/>
  <c r="C36" i="148"/>
  <c r="AA36" i="149"/>
  <c r="Y36" i="149"/>
  <c r="X36" i="149"/>
  <c r="Z36" i="149" s="1"/>
  <c r="W36" i="149"/>
  <c r="V36" i="149"/>
  <c r="U36" i="149"/>
  <c r="T36" i="149"/>
  <c r="S36" i="149"/>
  <c r="R36" i="149"/>
  <c r="Q36" i="149"/>
  <c r="P36" i="149"/>
  <c r="O36" i="149"/>
  <c r="N36" i="149"/>
  <c r="M36" i="149"/>
  <c r="L36" i="149"/>
  <c r="K36" i="149"/>
  <c r="J36" i="149"/>
  <c r="I36" i="149"/>
  <c r="H36" i="149"/>
  <c r="G36" i="149"/>
  <c r="F36" i="149"/>
  <c r="E36" i="149"/>
  <c r="D36" i="149"/>
  <c r="C36" i="149"/>
  <c r="AA36" i="150"/>
  <c r="Y36" i="150"/>
  <c r="X36" i="150"/>
  <c r="Z36" i="150" s="1"/>
  <c r="W36" i="150"/>
  <c r="V36" i="150"/>
  <c r="U36" i="150"/>
  <c r="T36" i="150"/>
  <c r="S36" i="150"/>
  <c r="R36" i="150"/>
  <c r="Q36" i="150"/>
  <c r="P36" i="150"/>
  <c r="O36" i="150"/>
  <c r="N36" i="150"/>
  <c r="M36" i="150"/>
  <c r="L36" i="150"/>
  <c r="K36" i="150"/>
  <c r="J36" i="150"/>
  <c r="I36" i="150"/>
  <c r="H36" i="150"/>
  <c r="G36" i="150"/>
  <c r="F36" i="150"/>
  <c r="E36" i="150"/>
  <c r="D36" i="150"/>
  <c r="C36" i="150"/>
  <c r="AA36" i="151"/>
  <c r="Y36" i="151"/>
  <c r="X36" i="151"/>
  <c r="Z36" i="151" s="1"/>
  <c r="W36" i="151"/>
  <c r="V36" i="151"/>
  <c r="U36" i="151"/>
  <c r="T36" i="151"/>
  <c r="S36" i="151"/>
  <c r="R36" i="151"/>
  <c r="Q36" i="151"/>
  <c r="P36" i="151"/>
  <c r="O36" i="151"/>
  <c r="N36" i="151"/>
  <c r="M36" i="151"/>
  <c r="L36" i="151"/>
  <c r="K36" i="151"/>
  <c r="J36" i="151"/>
  <c r="I36" i="151"/>
  <c r="H36" i="151"/>
  <c r="G36" i="151"/>
  <c r="F36" i="151"/>
  <c r="E36" i="151"/>
  <c r="D36" i="151"/>
  <c r="C36" i="151"/>
  <c r="AA36" i="152"/>
  <c r="Y36" i="152"/>
  <c r="X36" i="152"/>
  <c r="Z36" i="152" s="1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36" i="152"/>
  <c r="AA36" i="153"/>
  <c r="Y36" i="153"/>
  <c r="X36" i="153"/>
  <c r="Z36" i="153" s="1"/>
  <c r="W36" i="153"/>
  <c r="V36" i="153"/>
  <c r="U36" i="153"/>
  <c r="T36" i="153"/>
  <c r="S36" i="153"/>
  <c r="R36" i="153"/>
  <c r="Q36" i="153"/>
  <c r="P36" i="153"/>
  <c r="O36" i="153"/>
  <c r="N36" i="153"/>
  <c r="M36" i="153"/>
  <c r="L36" i="153"/>
  <c r="K36" i="153"/>
  <c r="J36" i="153"/>
  <c r="I36" i="153"/>
  <c r="H36" i="153"/>
  <c r="G36" i="153"/>
  <c r="F36" i="153"/>
  <c r="E36" i="153"/>
  <c r="D36" i="153"/>
  <c r="C36" i="153"/>
  <c r="AA36" i="154"/>
  <c r="Y36" i="154"/>
  <c r="X36" i="154"/>
  <c r="Z36" i="154" s="1"/>
  <c r="W36" i="154"/>
  <c r="V36" i="154"/>
  <c r="U36" i="154"/>
  <c r="T36" i="154"/>
  <c r="S36" i="154"/>
  <c r="R36" i="154"/>
  <c r="Q36" i="154"/>
  <c r="P36" i="154"/>
  <c r="O36" i="154"/>
  <c r="N36" i="154"/>
  <c r="M36" i="154"/>
  <c r="L36" i="154"/>
  <c r="K36" i="154"/>
  <c r="J36" i="154"/>
  <c r="I36" i="154"/>
  <c r="H36" i="154"/>
  <c r="G36" i="154"/>
  <c r="F36" i="154"/>
  <c r="E36" i="154"/>
  <c r="D36" i="154"/>
  <c r="C36" i="154"/>
  <c r="AA36" i="155"/>
  <c r="Y36" i="155"/>
  <c r="X36" i="155"/>
  <c r="Z36" i="155" s="1"/>
  <c r="W36" i="155"/>
  <c r="V36" i="155"/>
  <c r="U36" i="155"/>
  <c r="T36" i="155"/>
  <c r="S36" i="155"/>
  <c r="R36" i="155"/>
  <c r="Q36" i="155"/>
  <c r="P36" i="155"/>
  <c r="O36" i="155"/>
  <c r="N36" i="155"/>
  <c r="M36" i="155"/>
  <c r="L36" i="155"/>
  <c r="K36" i="155"/>
  <c r="J36" i="155"/>
  <c r="I36" i="155"/>
  <c r="H36" i="155"/>
  <c r="G36" i="155"/>
  <c r="F36" i="155"/>
  <c r="E36" i="155"/>
  <c r="D36" i="155"/>
  <c r="C36" i="155"/>
  <c r="AA36" i="156"/>
  <c r="Y36" i="156"/>
  <c r="X36" i="156"/>
  <c r="Z36" i="156" s="1"/>
  <c r="W36" i="156"/>
  <c r="V36" i="156"/>
  <c r="U36" i="156"/>
  <c r="T36" i="156"/>
  <c r="S36" i="156"/>
  <c r="R36" i="156"/>
  <c r="Q36" i="156"/>
  <c r="P36" i="156"/>
  <c r="O36" i="156"/>
  <c r="N36" i="156"/>
  <c r="M36" i="156"/>
  <c r="L36" i="156"/>
  <c r="K36" i="156"/>
  <c r="J36" i="156"/>
  <c r="I36" i="156"/>
  <c r="H36" i="156"/>
  <c r="G36" i="156"/>
  <c r="F36" i="156"/>
  <c r="E36" i="156"/>
  <c r="D36" i="156"/>
  <c r="C36" i="156"/>
  <c r="AA36" i="157"/>
  <c r="Y36" i="157"/>
  <c r="X36" i="157"/>
  <c r="Z36" i="157" s="1"/>
  <c r="W36" i="157"/>
  <c r="V36" i="157"/>
  <c r="U36" i="157"/>
  <c r="T36" i="157"/>
  <c r="S36" i="157"/>
  <c r="R36" i="157"/>
  <c r="Q36" i="157"/>
  <c r="P36" i="157"/>
  <c r="O36" i="157"/>
  <c r="N36" i="157"/>
  <c r="M36" i="157"/>
  <c r="L36" i="157"/>
  <c r="K36" i="157"/>
  <c r="J36" i="157"/>
  <c r="I36" i="157"/>
  <c r="H36" i="157"/>
  <c r="G36" i="157"/>
  <c r="F36" i="157"/>
  <c r="E36" i="157"/>
  <c r="D36" i="157"/>
  <c r="C36" i="157"/>
  <c r="AA36" i="158"/>
  <c r="Y36" i="158"/>
  <c r="X36" i="158"/>
  <c r="Z36" i="158" s="1"/>
  <c r="W36" i="158"/>
  <c r="V36" i="158"/>
  <c r="U36" i="158"/>
  <c r="T36" i="158"/>
  <c r="S36" i="158"/>
  <c r="R36" i="158"/>
  <c r="Q36" i="158"/>
  <c r="P36" i="158"/>
  <c r="O36" i="158"/>
  <c r="N36" i="158"/>
  <c r="M36" i="158"/>
  <c r="L36" i="158"/>
  <c r="K36" i="158"/>
  <c r="J36" i="158"/>
  <c r="I36" i="158"/>
  <c r="H36" i="158"/>
  <c r="G36" i="158"/>
  <c r="F36" i="158"/>
  <c r="E36" i="158"/>
  <c r="D36" i="158"/>
  <c r="C36" i="158"/>
  <c r="AA36" i="159"/>
  <c r="Y36" i="159"/>
  <c r="X36" i="159"/>
  <c r="Z36" i="159" s="1"/>
  <c r="W36" i="159"/>
  <c r="V36" i="159"/>
  <c r="U36" i="159"/>
  <c r="T36" i="159"/>
  <c r="S36" i="159"/>
  <c r="R36" i="159"/>
  <c r="Q36" i="159"/>
  <c r="P36" i="159"/>
  <c r="O36" i="159"/>
  <c r="N36" i="159"/>
  <c r="M36" i="159"/>
  <c r="L36" i="159"/>
  <c r="K36" i="159"/>
  <c r="J36" i="159"/>
  <c r="I36" i="159"/>
  <c r="H36" i="159"/>
  <c r="G36" i="159"/>
  <c r="F36" i="159"/>
  <c r="E36" i="159"/>
  <c r="D36" i="159"/>
  <c r="C36" i="159"/>
  <c r="AA36" i="160"/>
  <c r="Y36" i="160"/>
  <c r="X36" i="160"/>
  <c r="Z36" i="160" s="1"/>
  <c r="W36" i="160"/>
  <c r="V36" i="160"/>
  <c r="U36" i="160"/>
  <c r="T36" i="160"/>
  <c r="S36" i="160"/>
  <c r="R36" i="160"/>
  <c r="Q36" i="160"/>
  <c r="P36" i="160"/>
  <c r="O36" i="160"/>
  <c r="N36" i="160"/>
  <c r="M36" i="160"/>
  <c r="L36" i="160"/>
  <c r="K36" i="160"/>
  <c r="J36" i="160"/>
  <c r="I36" i="160"/>
  <c r="H36" i="160"/>
  <c r="G36" i="160"/>
  <c r="F36" i="160"/>
  <c r="E36" i="160"/>
  <c r="D36" i="160"/>
  <c r="C36" i="160"/>
  <c r="AA36" i="161"/>
  <c r="Y36" i="161"/>
  <c r="X36" i="161"/>
  <c r="Z36" i="161" s="1"/>
  <c r="W36" i="161"/>
  <c r="V36" i="161"/>
  <c r="U36" i="161"/>
  <c r="T36" i="161"/>
  <c r="S36" i="161"/>
  <c r="R36" i="161"/>
  <c r="Q36" i="161"/>
  <c r="P36" i="161"/>
  <c r="O36" i="161"/>
  <c r="N36" i="161"/>
  <c r="M36" i="161"/>
  <c r="L36" i="161"/>
  <c r="K36" i="161"/>
  <c r="J36" i="161"/>
  <c r="I36" i="161"/>
  <c r="H36" i="161"/>
  <c r="G36" i="161"/>
  <c r="F36" i="161"/>
  <c r="E36" i="161"/>
  <c r="D36" i="161"/>
  <c r="C36" i="161"/>
  <c r="AA36" i="162"/>
  <c r="Y36" i="162"/>
  <c r="X36" i="162"/>
  <c r="Z36" i="162" s="1"/>
  <c r="W36" i="162"/>
  <c r="V36" i="162"/>
  <c r="U36" i="162"/>
  <c r="T36" i="162"/>
  <c r="S36" i="162"/>
  <c r="R36" i="162"/>
  <c r="Q36" i="162"/>
  <c r="P36" i="162"/>
  <c r="O36" i="162"/>
  <c r="N36" i="162"/>
  <c r="M36" i="162"/>
  <c r="L36" i="162"/>
  <c r="K36" i="162"/>
  <c r="J36" i="162"/>
  <c r="I36" i="162"/>
  <c r="H36" i="162"/>
  <c r="G36" i="162"/>
  <c r="F36" i="162"/>
  <c r="E36" i="162"/>
  <c r="D36" i="162"/>
  <c r="C36" i="162"/>
  <c r="AA36" i="163"/>
  <c r="Y36" i="163"/>
  <c r="X36" i="163"/>
  <c r="Z36" i="163" s="1"/>
  <c r="W36" i="163"/>
  <c r="V36" i="163"/>
  <c r="U36" i="163"/>
  <c r="T36" i="163"/>
  <c r="S36" i="163"/>
  <c r="R36" i="163"/>
  <c r="Q36" i="163"/>
  <c r="P36" i="163"/>
  <c r="O36" i="163"/>
  <c r="N36" i="163"/>
  <c r="M36" i="163"/>
  <c r="L36" i="163"/>
  <c r="K36" i="163"/>
  <c r="J36" i="163"/>
  <c r="I36" i="163"/>
  <c r="H36" i="163"/>
  <c r="G36" i="163"/>
  <c r="F36" i="163"/>
  <c r="E36" i="163"/>
  <c r="D36" i="163"/>
  <c r="C36" i="163"/>
  <c r="AA36" i="164"/>
  <c r="Y36" i="164"/>
  <c r="X36" i="164"/>
  <c r="Z36" i="164" s="1"/>
  <c r="W36" i="164"/>
  <c r="V36" i="164"/>
  <c r="U36" i="164"/>
  <c r="T36" i="164"/>
  <c r="S36" i="164"/>
  <c r="R36" i="164"/>
  <c r="Q36" i="164"/>
  <c r="P36" i="164"/>
  <c r="O36" i="164"/>
  <c r="N36" i="164"/>
  <c r="M36" i="164"/>
  <c r="L36" i="164"/>
  <c r="K36" i="164"/>
  <c r="J36" i="164"/>
  <c r="I36" i="164"/>
  <c r="H36" i="164"/>
  <c r="G36" i="164"/>
  <c r="F36" i="164"/>
  <c r="E36" i="164"/>
  <c r="D36" i="164"/>
  <c r="C36" i="164"/>
  <c r="AA36" i="165"/>
  <c r="Y36" i="165"/>
  <c r="X36" i="165"/>
  <c r="Z36" i="165" s="1"/>
  <c r="W36" i="165"/>
  <c r="V36" i="165"/>
  <c r="U36" i="165"/>
  <c r="T36" i="165"/>
  <c r="S36" i="165"/>
  <c r="R36" i="165"/>
  <c r="Q36" i="165"/>
  <c r="P36" i="165"/>
  <c r="O36" i="165"/>
  <c r="N36" i="165"/>
  <c r="M36" i="165"/>
  <c r="L36" i="165"/>
  <c r="K36" i="165"/>
  <c r="J36" i="165"/>
  <c r="I36" i="165"/>
  <c r="H36" i="165"/>
  <c r="G36" i="165"/>
  <c r="F36" i="165"/>
  <c r="E36" i="165"/>
  <c r="D36" i="165"/>
  <c r="C36" i="165"/>
  <c r="AA36" i="166"/>
  <c r="Y36" i="166"/>
  <c r="X36" i="166"/>
  <c r="Z36" i="166" s="1"/>
  <c r="W36" i="166"/>
  <c r="V36" i="166"/>
  <c r="U36" i="166"/>
  <c r="T36" i="166"/>
  <c r="S36" i="166"/>
  <c r="R36" i="166"/>
  <c r="Q36" i="166"/>
  <c r="P36" i="166"/>
  <c r="O36" i="166"/>
  <c r="N36" i="166"/>
  <c r="M36" i="166"/>
  <c r="L36" i="166"/>
  <c r="K36" i="166"/>
  <c r="J36" i="166"/>
  <c r="I36" i="166"/>
  <c r="H36" i="166"/>
  <c r="G36" i="166"/>
  <c r="F36" i="166"/>
  <c r="E36" i="166"/>
  <c r="D36" i="166"/>
  <c r="C36" i="166"/>
  <c r="AA36" i="167"/>
  <c r="Y36" i="167"/>
  <c r="X36" i="167"/>
  <c r="Z36" i="167" s="1"/>
  <c r="W36" i="167"/>
  <c r="V36" i="167"/>
  <c r="U36" i="167"/>
  <c r="T36" i="167"/>
  <c r="S36" i="167"/>
  <c r="R36" i="167"/>
  <c r="Q36" i="167"/>
  <c r="P36" i="167"/>
  <c r="O36" i="167"/>
  <c r="N36" i="167"/>
  <c r="M36" i="167"/>
  <c r="L36" i="167"/>
  <c r="K36" i="167"/>
  <c r="J36" i="167"/>
  <c r="I36" i="167"/>
  <c r="H36" i="167"/>
  <c r="G36" i="167"/>
  <c r="F36" i="167"/>
  <c r="E36" i="167"/>
  <c r="D36" i="167"/>
  <c r="C36" i="167"/>
  <c r="AA36" i="168"/>
  <c r="Y36" i="168"/>
  <c r="X36" i="168"/>
  <c r="Z36" i="168" s="1"/>
  <c r="W36" i="168"/>
  <c r="V36" i="168"/>
  <c r="U36" i="168"/>
  <c r="T36" i="168"/>
  <c r="S36" i="168"/>
  <c r="R36" i="168"/>
  <c r="Q36" i="168"/>
  <c r="P36" i="168"/>
  <c r="O36" i="168"/>
  <c r="N36" i="168"/>
  <c r="M36" i="168"/>
  <c r="L36" i="168"/>
  <c r="K36" i="168"/>
  <c r="J36" i="168"/>
  <c r="I36" i="168"/>
  <c r="H36" i="168"/>
  <c r="G36" i="168"/>
  <c r="F36" i="168"/>
  <c r="E36" i="168"/>
  <c r="D36" i="168"/>
  <c r="C36" i="168"/>
  <c r="AA36" i="169"/>
  <c r="Y36" i="169"/>
  <c r="X36" i="169"/>
  <c r="Z36" i="169" s="1"/>
  <c r="W36" i="169"/>
  <c r="V36" i="169"/>
  <c r="U36" i="169"/>
  <c r="T36" i="169"/>
  <c r="S36" i="169"/>
  <c r="R36" i="169"/>
  <c r="Q36" i="169"/>
  <c r="P36" i="169"/>
  <c r="O36" i="169"/>
  <c r="N36" i="169"/>
  <c r="M36" i="169"/>
  <c r="L36" i="169"/>
  <c r="K36" i="169"/>
  <c r="J36" i="169"/>
  <c r="I36" i="169"/>
  <c r="H36" i="169"/>
  <c r="G36" i="169"/>
  <c r="F36" i="169"/>
  <c r="E36" i="169"/>
  <c r="D36" i="169"/>
  <c r="C36" i="169"/>
  <c r="AA36" i="170"/>
  <c r="Y36" i="170"/>
  <c r="X36" i="170"/>
  <c r="Z36" i="170" s="1"/>
  <c r="W36" i="170"/>
  <c r="V36" i="170"/>
  <c r="U36" i="170"/>
  <c r="T36" i="170"/>
  <c r="S36" i="170"/>
  <c r="R36" i="170"/>
  <c r="Q36" i="170"/>
  <c r="P36" i="170"/>
  <c r="O36" i="170"/>
  <c r="N36" i="170"/>
  <c r="M36" i="170"/>
  <c r="L36" i="170"/>
  <c r="K36" i="170"/>
  <c r="J36" i="170"/>
  <c r="I36" i="170"/>
  <c r="H36" i="170"/>
  <c r="G36" i="170"/>
  <c r="F36" i="170"/>
  <c r="E36" i="170"/>
  <c r="D36" i="170"/>
  <c r="C36" i="170"/>
  <c r="AA36" i="171"/>
  <c r="Y36" i="171"/>
  <c r="X36" i="171"/>
  <c r="Z36" i="171" s="1"/>
  <c r="W36" i="171"/>
  <c r="V36" i="171"/>
  <c r="U36" i="171"/>
  <c r="T36" i="171"/>
  <c r="S36" i="171"/>
  <c r="R36" i="171"/>
  <c r="Q36" i="171"/>
  <c r="P36" i="171"/>
  <c r="O36" i="171"/>
  <c r="N36" i="171"/>
  <c r="M36" i="171"/>
  <c r="L36" i="171"/>
  <c r="K36" i="171"/>
  <c r="J36" i="171"/>
  <c r="I36" i="171"/>
  <c r="H36" i="171"/>
  <c r="G36" i="171"/>
  <c r="F36" i="171"/>
  <c r="E36" i="171"/>
  <c r="D36" i="171"/>
  <c r="C36" i="171"/>
  <c r="AA36" i="172"/>
  <c r="Y36" i="172"/>
  <c r="X36" i="172"/>
  <c r="Z36" i="172" s="1"/>
  <c r="W36" i="172"/>
  <c r="V36" i="172"/>
  <c r="U36" i="172"/>
  <c r="T36" i="172"/>
  <c r="S36" i="172"/>
  <c r="R36" i="172"/>
  <c r="Q36" i="172"/>
  <c r="P36" i="172"/>
  <c r="O36" i="172"/>
  <c r="N36" i="172"/>
  <c r="M36" i="172"/>
  <c r="L36" i="172"/>
  <c r="K36" i="172"/>
  <c r="J36" i="172"/>
  <c r="I36" i="172"/>
  <c r="H36" i="172"/>
  <c r="G36" i="172"/>
  <c r="F36" i="172"/>
  <c r="E36" i="172"/>
  <c r="D36" i="172"/>
  <c r="C36" i="172"/>
  <c r="AA36" i="173"/>
  <c r="Y36" i="173"/>
  <c r="X36" i="173"/>
  <c r="Z36" i="173" s="1"/>
  <c r="W36" i="173"/>
  <c r="V36" i="173"/>
  <c r="U36" i="173"/>
  <c r="T36" i="173"/>
  <c r="S36" i="173"/>
  <c r="R36" i="173"/>
  <c r="Q36" i="173"/>
  <c r="P36" i="173"/>
  <c r="O36" i="173"/>
  <c r="N36" i="173"/>
  <c r="M36" i="173"/>
  <c r="L36" i="173"/>
  <c r="K36" i="173"/>
  <c r="J36" i="173"/>
  <c r="I36" i="173"/>
  <c r="H36" i="173"/>
  <c r="G36" i="173"/>
  <c r="F36" i="173"/>
  <c r="E36" i="173"/>
  <c r="D36" i="173"/>
  <c r="C36" i="173"/>
  <c r="AA36" i="174"/>
  <c r="Y36" i="174"/>
  <c r="X36" i="174"/>
  <c r="Z36" i="174" s="1"/>
  <c r="W36" i="174"/>
  <c r="V36" i="174"/>
  <c r="U36" i="174"/>
  <c r="T36" i="174"/>
  <c r="S36" i="174"/>
  <c r="R36" i="174"/>
  <c r="Q36" i="174"/>
  <c r="P36" i="174"/>
  <c r="O36" i="174"/>
  <c r="N36" i="174"/>
  <c r="M36" i="174"/>
  <c r="L36" i="174"/>
  <c r="K36" i="174"/>
  <c r="J36" i="174"/>
  <c r="I36" i="174"/>
  <c r="H36" i="174"/>
  <c r="G36" i="174"/>
  <c r="F36" i="174"/>
  <c r="E36" i="174"/>
  <c r="D36" i="174"/>
  <c r="C36" i="174"/>
  <c r="AA36" i="175"/>
  <c r="Y36" i="175"/>
  <c r="X36" i="175"/>
  <c r="Z36" i="175" s="1"/>
  <c r="W36" i="175"/>
  <c r="V36" i="175"/>
  <c r="U36" i="175"/>
  <c r="T36" i="175"/>
  <c r="S36" i="175"/>
  <c r="R36" i="175"/>
  <c r="Q36" i="175"/>
  <c r="P36" i="175"/>
  <c r="O36" i="175"/>
  <c r="N36" i="175"/>
  <c r="M36" i="175"/>
  <c r="L36" i="175"/>
  <c r="K36" i="175"/>
  <c r="J36" i="175"/>
  <c r="I36" i="175"/>
  <c r="H36" i="175"/>
  <c r="G36" i="175"/>
  <c r="F36" i="175"/>
  <c r="E36" i="175"/>
  <c r="D36" i="175"/>
  <c r="C36" i="175"/>
  <c r="AA36" i="176"/>
  <c r="Y36" i="176"/>
  <c r="X36" i="176"/>
  <c r="Z36" i="176" s="1"/>
  <c r="W36" i="176"/>
  <c r="V36" i="176"/>
  <c r="U36" i="176"/>
  <c r="T36" i="176"/>
  <c r="S36" i="176"/>
  <c r="R36" i="176"/>
  <c r="Q36" i="176"/>
  <c r="P36" i="176"/>
  <c r="O36" i="176"/>
  <c r="N36" i="176"/>
  <c r="M36" i="176"/>
  <c r="L36" i="176"/>
  <c r="K36" i="176"/>
  <c r="J36" i="176"/>
  <c r="I36" i="176"/>
  <c r="H36" i="176"/>
  <c r="G36" i="176"/>
  <c r="F36" i="176"/>
  <c r="E36" i="176"/>
  <c r="D36" i="176"/>
  <c r="C36" i="176"/>
  <c r="AA36" i="177"/>
  <c r="Y36" i="177"/>
  <c r="X36" i="177"/>
  <c r="Z36" i="177" s="1"/>
  <c r="W36" i="177"/>
  <c r="V36" i="177"/>
  <c r="U36" i="177"/>
  <c r="T36" i="177"/>
  <c r="S36" i="177"/>
  <c r="R36" i="177"/>
  <c r="Q36" i="177"/>
  <c r="P36" i="177"/>
  <c r="O36" i="177"/>
  <c r="N36" i="177"/>
  <c r="M36" i="177"/>
  <c r="L36" i="177"/>
  <c r="K36" i="177"/>
  <c r="J36" i="177"/>
  <c r="I36" i="177"/>
  <c r="H36" i="177"/>
  <c r="G36" i="177"/>
  <c r="F36" i="177"/>
  <c r="E36" i="177"/>
  <c r="D36" i="177"/>
  <c r="C36" i="177"/>
  <c r="AA36" i="178"/>
  <c r="Y36" i="178"/>
  <c r="X36" i="178"/>
  <c r="Z36" i="178" s="1"/>
  <c r="W36" i="178"/>
  <c r="V36" i="178"/>
  <c r="U36" i="178"/>
  <c r="T36" i="178"/>
  <c r="S36" i="178"/>
  <c r="R36" i="178"/>
  <c r="Q36" i="178"/>
  <c r="P36" i="178"/>
  <c r="O36" i="178"/>
  <c r="N36" i="178"/>
  <c r="M36" i="178"/>
  <c r="L36" i="178"/>
  <c r="K36" i="178"/>
  <c r="J36" i="178"/>
  <c r="I36" i="178"/>
  <c r="H36" i="178"/>
  <c r="G36" i="178"/>
  <c r="F36" i="178"/>
  <c r="E36" i="178"/>
  <c r="D36" i="178"/>
  <c r="C36" i="178"/>
  <c r="AA36" i="179"/>
  <c r="Y36" i="179"/>
  <c r="X36" i="179"/>
  <c r="Z36" i="179" s="1"/>
  <c r="W36" i="179"/>
  <c r="V36" i="179"/>
  <c r="U36" i="179"/>
  <c r="T36" i="179"/>
  <c r="S36" i="179"/>
  <c r="R36" i="179"/>
  <c r="Q36" i="179"/>
  <c r="P36" i="179"/>
  <c r="O36" i="179"/>
  <c r="N36" i="179"/>
  <c r="M36" i="179"/>
  <c r="L36" i="179"/>
  <c r="K36" i="179"/>
  <c r="J36" i="179"/>
  <c r="I36" i="179"/>
  <c r="H36" i="179"/>
  <c r="G36" i="179"/>
  <c r="F36" i="179"/>
  <c r="E36" i="179"/>
  <c r="D36" i="179"/>
  <c r="C36" i="179"/>
  <c r="AA36" i="180"/>
  <c r="Y36" i="180"/>
  <c r="X36" i="180"/>
  <c r="Z36" i="180" s="1"/>
  <c r="W36" i="180"/>
  <c r="V36" i="180"/>
  <c r="U36" i="180"/>
  <c r="T36" i="180"/>
  <c r="S36" i="180"/>
  <c r="R36" i="180"/>
  <c r="Q36" i="180"/>
  <c r="P36" i="180"/>
  <c r="O36" i="180"/>
  <c r="N36" i="180"/>
  <c r="M36" i="180"/>
  <c r="L36" i="180"/>
  <c r="K36" i="180"/>
  <c r="J36" i="180"/>
  <c r="I36" i="180"/>
  <c r="H36" i="180"/>
  <c r="G36" i="180"/>
  <c r="F36" i="180"/>
  <c r="E36" i="180"/>
  <c r="D36" i="180"/>
  <c r="C36" i="180"/>
  <c r="AA36" i="181"/>
  <c r="Y36" i="181"/>
  <c r="X36" i="181"/>
  <c r="Z36" i="181" s="1"/>
  <c r="W36" i="181"/>
  <c r="V36" i="181"/>
  <c r="U36" i="181"/>
  <c r="T36" i="181"/>
  <c r="S36" i="181"/>
  <c r="R36" i="181"/>
  <c r="Q36" i="181"/>
  <c r="P36" i="181"/>
  <c r="O36" i="181"/>
  <c r="N36" i="181"/>
  <c r="M36" i="181"/>
  <c r="L36" i="181"/>
  <c r="K36" i="181"/>
  <c r="J36" i="181"/>
  <c r="I36" i="181"/>
  <c r="H36" i="181"/>
  <c r="G36" i="181"/>
  <c r="F36" i="181"/>
  <c r="E36" i="181"/>
  <c r="D36" i="181"/>
  <c r="C36" i="181"/>
  <c r="AA36" i="182"/>
  <c r="Y36" i="182"/>
  <c r="X36" i="182"/>
  <c r="Z36" i="182" s="1"/>
  <c r="W36" i="182"/>
  <c r="V36" i="182"/>
  <c r="U36" i="182"/>
  <c r="T36" i="182"/>
  <c r="S36" i="182"/>
  <c r="R36" i="182"/>
  <c r="Q36" i="182"/>
  <c r="P36" i="182"/>
  <c r="O36" i="182"/>
  <c r="N36" i="182"/>
  <c r="M36" i="182"/>
  <c r="L36" i="182"/>
  <c r="K36" i="182"/>
  <c r="J36" i="182"/>
  <c r="I36" i="182"/>
  <c r="H36" i="182"/>
  <c r="G36" i="182"/>
  <c r="F36" i="182"/>
  <c r="E36" i="182"/>
  <c r="D36" i="182"/>
  <c r="C36" i="182"/>
  <c r="AA36" i="183"/>
  <c r="Y36" i="183"/>
  <c r="X36" i="183"/>
  <c r="Z36" i="183" s="1"/>
  <c r="W36" i="183"/>
  <c r="V36" i="183"/>
  <c r="U36" i="183"/>
  <c r="T36" i="183"/>
  <c r="S36" i="183"/>
  <c r="R36" i="183"/>
  <c r="Q36" i="183"/>
  <c r="P36" i="183"/>
  <c r="O36" i="183"/>
  <c r="N36" i="183"/>
  <c r="M36" i="183"/>
  <c r="L36" i="183"/>
  <c r="K36" i="183"/>
  <c r="J36" i="183"/>
  <c r="I36" i="183"/>
  <c r="H36" i="183"/>
  <c r="G36" i="183"/>
  <c r="F36" i="183"/>
  <c r="E36" i="183"/>
  <c r="D36" i="183"/>
  <c r="C36" i="183"/>
  <c r="AA36" i="184"/>
  <c r="Y36" i="184"/>
  <c r="X36" i="184"/>
  <c r="Z36" i="184" s="1"/>
  <c r="W36" i="184"/>
  <c r="V36" i="184"/>
  <c r="U36" i="184"/>
  <c r="T36" i="184"/>
  <c r="S36" i="184"/>
  <c r="R36" i="184"/>
  <c r="Q36" i="184"/>
  <c r="P36" i="184"/>
  <c r="O36" i="184"/>
  <c r="N36" i="184"/>
  <c r="M36" i="184"/>
  <c r="L36" i="184"/>
  <c r="K36" i="184"/>
  <c r="J36" i="184"/>
  <c r="I36" i="184"/>
  <c r="H36" i="184"/>
  <c r="G36" i="184"/>
  <c r="F36" i="184"/>
  <c r="E36" i="184"/>
  <c r="D36" i="184"/>
  <c r="C36" i="184"/>
  <c r="AA36" i="185"/>
  <c r="Y36" i="185"/>
  <c r="X36" i="185"/>
  <c r="Z36" i="185" s="1"/>
  <c r="W36" i="185"/>
  <c r="V36" i="185"/>
  <c r="U36" i="185"/>
  <c r="T36" i="185"/>
  <c r="S36" i="185"/>
  <c r="R36" i="185"/>
  <c r="Q36" i="185"/>
  <c r="P36" i="185"/>
  <c r="O36" i="185"/>
  <c r="N36" i="185"/>
  <c r="M36" i="185"/>
  <c r="L36" i="185"/>
  <c r="K36" i="185"/>
  <c r="J36" i="185"/>
  <c r="I36" i="185"/>
  <c r="H36" i="185"/>
  <c r="G36" i="185"/>
  <c r="F36" i="185"/>
  <c r="E36" i="185"/>
  <c r="D36" i="185"/>
  <c r="C36" i="185"/>
  <c r="AA36" i="186"/>
  <c r="Y36" i="186"/>
  <c r="X36" i="186"/>
  <c r="Z36" i="186" s="1"/>
  <c r="W36" i="186"/>
  <c r="V36" i="186"/>
  <c r="U36" i="186"/>
  <c r="T36" i="186"/>
  <c r="S36" i="186"/>
  <c r="R36" i="186"/>
  <c r="Q36" i="186"/>
  <c r="P36" i="186"/>
  <c r="O36" i="186"/>
  <c r="N36" i="186"/>
  <c r="M36" i="186"/>
  <c r="L36" i="186"/>
  <c r="K36" i="186"/>
  <c r="J36" i="186"/>
  <c r="I36" i="186"/>
  <c r="H36" i="186"/>
  <c r="G36" i="186"/>
  <c r="F36" i="186"/>
  <c r="E36" i="186"/>
  <c r="D36" i="186"/>
  <c r="C36" i="186"/>
  <c r="AA36" i="187"/>
  <c r="Y36" i="187"/>
  <c r="X36" i="187"/>
  <c r="Z36" i="187" s="1"/>
  <c r="W36" i="187"/>
  <c r="V36" i="187"/>
  <c r="U36" i="187"/>
  <c r="T36" i="187"/>
  <c r="S36" i="187"/>
  <c r="R36" i="187"/>
  <c r="Q36" i="187"/>
  <c r="P36" i="187"/>
  <c r="O36" i="187"/>
  <c r="N36" i="187"/>
  <c r="M36" i="187"/>
  <c r="L36" i="187"/>
  <c r="K36" i="187"/>
  <c r="J36" i="187"/>
  <c r="I36" i="187"/>
  <c r="H36" i="187"/>
  <c r="G36" i="187"/>
  <c r="F36" i="187"/>
  <c r="E36" i="187"/>
  <c r="D36" i="187"/>
  <c r="C36" i="187"/>
  <c r="AA36" i="188"/>
  <c r="Y36" i="188"/>
  <c r="X36" i="188"/>
  <c r="Z36" i="188" s="1"/>
  <c r="W36" i="188"/>
  <c r="V36" i="188"/>
  <c r="U36" i="188"/>
  <c r="T36" i="188"/>
  <c r="S36" i="188"/>
  <c r="R36" i="188"/>
  <c r="Q36" i="188"/>
  <c r="P36" i="188"/>
  <c r="O36" i="188"/>
  <c r="N36" i="188"/>
  <c r="M36" i="188"/>
  <c r="L36" i="188"/>
  <c r="K36" i="188"/>
  <c r="J36" i="188"/>
  <c r="I36" i="188"/>
  <c r="H36" i="188"/>
  <c r="G36" i="188"/>
  <c r="F36" i="188"/>
  <c r="E36" i="188"/>
  <c r="D36" i="188"/>
  <c r="C36" i="188"/>
  <c r="AA36" i="189"/>
  <c r="Y36" i="189"/>
  <c r="X36" i="189"/>
  <c r="Z36" i="189" s="1"/>
  <c r="W36" i="189"/>
  <c r="V36" i="189"/>
  <c r="U36" i="189"/>
  <c r="T36" i="189"/>
  <c r="S36" i="189"/>
  <c r="R36" i="189"/>
  <c r="Q36" i="189"/>
  <c r="P36" i="189"/>
  <c r="O36" i="189"/>
  <c r="N36" i="189"/>
  <c r="M36" i="189"/>
  <c r="L36" i="189"/>
  <c r="K36" i="189"/>
  <c r="J36" i="189"/>
  <c r="I36" i="189"/>
  <c r="H36" i="189"/>
  <c r="G36" i="189"/>
  <c r="F36" i="189"/>
  <c r="E36" i="189"/>
  <c r="D36" i="189"/>
  <c r="C36" i="189"/>
  <c r="AA36" i="190"/>
  <c r="Y36" i="190"/>
  <c r="X36" i="190"/>
  <c r="Z36" i="190" s="1"/>
  <c r="W36" i="190"/>
  <c r="V36" i="190"/>
  <c r="U36" i="190"/>
  <c r="T36" i="190"/>
  <c r="S36" i="190"/>
  <c r="R36" i="190"/>
  <c r="Q36" i="190"/>
  <c r="P36" i="190"/>
  <c r="O36" i="190"/>
  <c r="N36" i="190"/>
  <c r="M36" i="190"/>
  <c r="L36" i="190"/>
  <c r="K36" i="190"/>
  <c r="J36" i="190"/>
  <c r="I36" i="190"/>
  <c r="H36" i="190"/>
  <c r="G36" i="190"/>
  <c r="F36" i="190"/>
  <c r="E36" i="190"/>
  <c r="D36" i="190"/>
  <c r="C36" i="190"/>
  <c r="AA36" i="191"/>
  <c r="Y36" i="191"/>
  <c r="X36" i="191"/>
  <c r="Z36" i="191" s="1"/>
  <c r="W36" i="191"/>
  <c r="V36" i="191"/>
  <c r="U36" i="191"/>
  <c r="T36" i="191"/>
  <c r="S36" i="191"/>
  <c r="R36" i="191"/>
  <c r="Q36" i="191"/>
  <c r="P36" i="191"/>
  <c r="O36" i="191"/>
  <c r="N36" i="191"/>
  <c r="M36" i="191"/>
  <c r="L36" i="191"/>
  <c r="K36" i="191"/>
  <c r="J36" i="191"/>
  <c r="I36" i="191"/>
  <c r="H36" i="191"/>
  <c r="G36" i="191"/>
  <c r="F36" i="191"/>
  <c r="E36" i="191"/>
  <c r="D36" i="191"/>
  <c r="C36" i="191"/>
  <c r="AA36" i="192"/>
  <c r="Y36" i="192"/>
  <c r="X36" i="192"/>
  <c r="Z36" i="192" s="1"/>
  <c r="W36" i="192"/>
  <c r="V36" i="192"/>
  <c r="U36" i="192"/>
  <c r="T36" i="192"/>
  <c r="S36" i="192"/>
  <c r="R36" i="192"/>
  <c r="Q36" i="192"/>
  <c r="P36" i="192"/>
  <c r="O36" i="192"/>
  <c r="N36" i="192"/>
  <c r="M36" i="192"/>
  <c r="L36" i="192"/>
  <c r="K36" i="192"/>
  <c r="J36" i="192"/>
  <c r="I36" i="192"/>
  <c r="H36" i="192"/>
  <c r="G36" i="192"/>
  <c r="F36" i="192"/>
  <c r="E36" i="192"/>
  <c r="D36" i="192"/>
  <c r="C36" i="192"/>
  <c r="AA36" i="193"/>
  <c r="Y36" i="193"/>
  <c r="X36" i="193"/>
  <c r="Z36" i="193" s="1"/>
  <c r="W36" i="193"/>
  <c r="V36" i="193"/>
  <c r="U36" i="193"/>
  <c r="T36" i="193"/>
  <c r="S36" i="193"/>
  <c r="R36" i="193"/>
  <c r="Q36" i="193"/>
  <c r="P36" i="193"/>
  <c r="O36" i="193"/>
  <c r="N36" i="193"/>
  <c r="M36" i="193"/>
  <c r="L36" i="193"/>
  <c r="K36" i="193"/>
  <c r="J36" i="193"/>
  <c r="I36" i="193"/>
  <c r="H36" i="193"/>
  <c r="G36" i="193"/>
  <c r="F36" i="193"/>
  <c r="E36" i="193"/>
  <c r="D36" i="193"/>
  <c r="C36" i="193"/>
  <c r="AA36" i="194"/>
  <c r="Y36" i="194"/>
  <c r="X36" i="194"/>
  <c r="Z36" i="194" s="1"/>
  <c r="W36" i="194"/>
  <c r="V36" i="194"/>
  <c r="U36" i="194"/>
  <c r="T36" i="194"/>
  <c r="S36" i="194"/>
  <c r="R36" i="194"/>
  <c r="Q36" i="194"/>
  <c r="P36" i="194"/>
  <c r="O36" i="194"/>
  <c r="N36" i="194"/>
  <c r="M36" i="194"/>
  <c r="L36" i="194"/>
  <c r="K36" i="194"/>
  <c r="J36" i="194"/>
  <c r="I36" i="194"/>
  <c r="H36" i="194"/>
  <c r="G36" i="194"/>
  <c r="F36" i="194"/>
  <c r="E36" i="194"/>
  <c r="D36" i="194"/>
  <c r="C36" i="194"/>
  <c r="AA36" i="195"/>
  <c r="Y36" i="195"/>
  <c r="X36" i="195"/>
  <c r="Z36" i="195" s="1"/>
  <c r="W36" i="195"/>
  <c r="V36" i="195"/>
  <c r="U36" i="195"/>
  <c r="T36" i="195"/>
  <c r="S36" i="195"/>
  <c r="R36" i="195"/>
  <c r="Q36" i="195"/>
  <c r="P36" i="195"/>
  <c r="O36" i="195"/>
  <c r="N36" i="195"/>
  <c r="M36" i="195"/>
  <c r="L36" i="195"/>
  <c r="K36" i="195"/>
  <c r="J36" i="195"/>
  <c r="I36" i="195"/>
  <c r="H36" i="195"/>
  <c r="G36" i="195"/>
  <c r="F36" i="195"/>
  <c r="E36" i="195"/>
  <c r="D36" i="195"/>
  <c r="C36" i="195"/>
  <c r="AA36" i="196"/>
  <c r="Y36" i="196"/>
  <c r="X36" i="196"/>
  <c r="Z36" i="196" s="1"/>
  <c r="W36" i="196"/>
  <c r="V36" i="196"/>
  <c r="U36" i="196"/>
  <c r="T36" i="196"/>
  <c r="S36" i="196"/>
  <c r="R36" i="196"/>
  <c r="Q36" i="196"/>
  <c r="P36" i="196"/>
  <c r="O36" i="196"/>
  <c r="N36" i="196"/>
  <c r="M36" i="196"/>
  <c r="L36" i="196"/>
  <c r="K36" i="196"/>
  <c r="J36" i="196"/>
  <c r="I36" i="196"/>
  <c r="H36" i="196"/>
  <c r="G36" i="196"/>
  <c r="F36" i="196"/>
  <c r="E36" i="196"/>
  <c r="D36" i="196"/>
  <c r="C36" i="196"/>
  <c r="AA36" i="197"/>
  <c r="Y36" i="197"/>
  <c r="X36" i="197"/>
  <c r="Z36" i="197" s="1"/>
  <c r="W36" i="197"/>
  <c r="V36" i="197"/>
  <c r="U36" i="197"/>
  <c r="T36" i="197"/>
  <c r="S36" i="197"/>
  <c r="R36" i="197"/>
  <c r="Q36" i="197"/>
  <c r="P36" i="197"/>
  <c r="O36" i="197"/>
  <c r="N36" i="197"/>
  <c r="M36" i="197"/>
  <c r="L36" i="197"/>
  <c r="K36" i="197"/>
  <c r="J36" i="197"/>
  <c r="I36" i="197"/>
  <c r="H36" i="197"/>
  <c r="G36" i="197"/>
  <c r="F36" i="197"/>
  <c r="E36" i="197"/>
  <c r="D36" i="197"/>
  <c r="C36" i="197"/>
  <c r="AA36" i="198"/>
  <c r="Y36" i="198"/>
  <c r="X36" i="198"/>
  <c r="Z36" i="198" s="1"/>
  <c r="W36" i="198"/>
  <c r="V36" i="198"/>
  <c r="U36" i="198"/>
  <c r="T36" i="198"/>
  <c r="S36" i="198"/>
  <c r="R36" i="198"/>
  <c r="Q36" i="198"/>
  <c r="P36" i="198"/>
  <c r="O36" i="198"/>
  <c r="N36" i="198"/>
  <c r="M36" i="198"/>
  <c r="L36" i="198"/>
  <c r="K36" i="198"/>
  <c r="J36" i="198"/>
  <c r="I36" i="198"/>
  <c r="H36" i="198"/>
  <c r="G36" i="198"/>
  <c r="F36" i="198"/>
  <c r="E36" i="198"/>
  <c r="D36" i="198"/>
  <c r="C36" i="198"/>
  <c r="AA36" i="199"/>
  <c r="Y36" i="199"/>
  <c r="X36" i="199"/>
  <c r="Z36" i="199" s="1"/>
  <c r="W36" i="199"/>
  <c r="V36" i="199"/>
  <c r="U36" i="199"/>
  <c r="T36" i="199"/>
  <c r="S36" i="199"/>
  <c r="R36" i="199"/>
  <c r="Q36" i="199"/>
  <c r="P36" i="199"/>
  <c r="O36" i="199"/>
  <c r="N36" i="199"/>
  <c r="M36" i="199"/>
  <c r="L36" i="199"/>
  <c r="K36" i="199"/>
  <c r="J36" i="199"/>
  <c r="I36" i="199"/>
  <c r="H36" i="199"/>
  <c r="G36" i="199"/>
  <c r="F36" i="199"/>
  <c r="E36" i="199"/>
  <c r="D36" i="199"/>
  <c r="C36" i="199"/>
  <c r="AA36" i="200"/>
  <c r="Y36" i="200"/>
  <c r="X36" i="200"/>
  <c r="Z36" i="200" s="1"/>
  <c r="W36" i="200"/>
  <c r="V36" i="200"/>
  <c r="U36" i="200"/>
  <c r="T36" i="200"/>
  <c r="S36" i="200"/>
  <c r="R36" i="200"/>
  <c r="Q36" i="200"/>
  <c r="P36" i="200"/>
  <c r="O36" i="200"/>
  <c r="N36" i="200"/>
  <c r="M36" i="200"/>
  <c r="L36" i="200"/>
  <c r="K36" i="200"/>
  <c r="J36" i="200"/>
  <c r="I36" i="200"/>
  <c r="H36" i="200"/>
  <c r="G36" i="200"/>
  <c r="F36" i="200"/>
  <c r="E36" i="200"/>
  <c r="D36" i="200"/>
  <c r="C36" i="200"/>
  <c r="AA36" i="201"/>
  <c r="Y36" i="201"/>
  <c r="X36" i="201"/>
  <c r="Z36" i="201" s="1"/>
  <c r="W36" i="201"/>
  <c r="V36" i="201"/>
  <c r="U36" i="201"/>
  <c r="T36" i="201"/>
  <c r="S36" i="201"/>
  <c r="R36" i="201"/>
  <c r="Q36" i="201"/>
  <c r="P36" i="201"/>
  <c r="O36" i="201"/>
  <c r="N36" i="201"/>
  <c r="M36" i="201"/>
  <c r="L36" i="201"/>
  <c r="K36" i="201"/>
  <c r="J36" i="201"/>
  <c r="I36" i="201"/>
  <c r="H36" i="201"/>
  <c r="G36" i="201"/>
  <c r="F36" i="201"/>
  <c r="E36" i="201"/>
  <c r="D36" i="201"/>
  <c r="C36" i="201"/>
  <c r="AA36" i="202"/>
  <c r="Y36" i="202"/>
  <c r="X36" i="202"/>
  <c r="Z36" i="202" s="1"/>
  <c r="W36" i="202"/>
  <c r="V36" i="202"/>
  <c r="U36" i="202"/>
  <c r="T36" i="202"/>
  <c r="S36" i="202"/>
  <c r="R36" i="202"/>
  <c r="Q36" i="202"/>
  <c r="P36" i="202"/>
  <c r="O36" i="202"/>
  <c r="N36" i="202"/>
  <c r="M36" i="202"/>
  <c r="L36" i="202"/>
  <c r="K36" i="202"/>
  <c r="J36" i="202"/>
  <c r="I36" i="202"/>
  <c r="H36" i="202"/>
  <c r="G36" i="202"/>
  <c r="F36" i="202"/>
  <c r="E36" i="202"/>
  <c r="D36" i="202"/>
  <c r="C36" i="202"/>
  <c r="AA36" i="203"/>
  <c r="Y36" i="203"/>
  <c r="X36" i="203"/>
  <c r="Z36" i="203" s="1"/>
  <c r="W36" i="203"/>
  <c r="V36" i="203"/>
  <c r="U36" i="203"/>
  <c r="T36" i="203"/>
  <c r="S36" i="203"/>
  <c r="R36" i="203"/>
  <c r="Q36" i="203"/>
  <c r="P36" i="203"/>
  <c r="O36" i="203"/>
  <c r="N36" i="203"/>
  <c r="M36" i="203"/>
  <c r="L36" i="203"/>
  <c r="K36" i="203"/>
  <c r="J36" i="203"/>
  <c r="I36" i="203"/>
  <c r="H36" i="203"/>
  <c r="G36" i="203"/>
  <c r="F36" i="203"/>
  <c r="E36" i="203"/>
  <c r="D36" i="203"/>
  <c r="C36" i="203"/>
  <c r="AA36" i="204"/>
  <c r="Y36" i="204"/>
  <c r="X36" i="204"/>
  <c r="Z36" i="204" s="1"/>
  <c r="W36" i="204"/>
  <c r="V36" i="204"/>
  <c r="U36" i="204"/>
  <c r="T36" i="204"/>
  <c r="S36" i="204"/>
  <c r="R36" i="204"/>
  <c r="Q36" i="204"/>
  <c r="P36" i="204"/>
  <c r="O36" i="204"/>
  <c r="N36" i="204"/>
  <c r="M36" i="204"/>
  <c r="L36" i="204"/>
  <c r="K36" i="204"/>
  <c r="J36" i="204"/>
  <c r="I36" i="204"/>
  <c r="H36" i="204"/>
  <c r="G36" i="204"/>
  <c r="F36" i="204"/>
  <c r="E36" i="204"/>
  <c r="D36" i="204"/>
  <c r="C36" i="204"/>
  <c r="AA36" i="205"/>
  <c r="Y36" i="205"/>
  <c r="X36" i="205"/>
  <c r="Z36" i="205" s="1"/>
  <c r="W36" i="205"/>
  <c r="V36" i="205"/>
  <c r="U36" i="205"/>
  <c r="T36" i="205"/>
  <c r="S36" i="205"/>
  <c r="R36" i="205"/>
  <c r="Q36" i="205"/>
  <c r="P36" i="205"/>
  <c r="O36" i="205"/>
  <c r="N36" i="205"/>
  <c r="M36" i="205"/>
  <c r="L36" i="205"/>
  <c r="K36" i="205"/>
  <c r="J36" i="205"/>
  <c r="I36" i="205"/>
  <c r="H36" i="205"/>
  <c r="G36" i="205"/>
  <c r="F36" i="205"/>
  <c r="E36" i="205"/>
  <c r="D36" i="205"/>
  <c r="C36" i="205"/>
  <c r="AA36" i="206"/>
  <c r="Y36" i="206"/>
  <c r="X36" i="206"/>
  <c r="Z36" i="206" s="1"/>
  <c r="W36" i="206"/>
  <c r="V36" i="206"/>
  <c r="U36" i="206"/>
  <c r="T36" i="206"/>
  <c r="S36" i="206"/>
  <c r="R36" i="206"/>
  <c r="Q36" i="206"/>
  <c r="P36" i="206"/>
  <c r="O36" i="206"/>
  <c r="N36" i="206"/>
  <c r="M36" i="206"/>
  <c r="L36" i="206"/>
  <c r="K36" i="206"/>
  <c r="J36" i="206"/>
  <c r="I36" i="206"/>
  <c r="H36" i="206"/>
  <c r="G36" i="206"/>
  <c r="F36" i="206"/>
  <c r="E36" i="206"/>
  <c r="D36" i="206"/>
  <c r="C36" i="206"/>
  <c r="AA36" i="207"/>
  <c r="Y36" i="207"/>
  <c r="X36" i="207"/>
  <c r="Z36" i="207" s="1"/>
  <c r="W36" i="207"/>
  <c r="V36" i="207"/>
  <c r="U36" i="207"/>
  <c r="T36" i="207"/>
  <c r="S36" i="207"/>
  <c r="R36" i="207"/>
  <c r="Q36" i="207"/>
  <c r="P36" i="207"/>
  <c r="O36" i="207"/>
  <c r="N36" i="207"/>
  <c r="M36" i="207"/>
  <c r="L36" i="207"/>
  <c r="K36" i="207"/>
  <c r="J36" i="207"/>
  <c r="I36" i="207"/>
  <c r="H36" i="207"/>
  <c r="G36" i="207"/>
  <c r="F36" i="207"/>
  <c r="E36" i="207"/>
  <c r="D36" i="207"/>
  <c r="C36" i="207"/>
  <c r="AA36" i="208"/>
  <c r="Y36" i="208"/>
  <c r="X36" i="208"/>
  <c r="Z36" i="208" s="1"/>
  <c r="W36" i="208"/>
  <c r="V36" i="208"/>
  <c r="U36" i="208"/>
  <c r="T36" i="208"/>
  <c r="S36" i="208"/>
  <c r="R36" i="208"/>
  <c r="Q36" i="208"/>
  <c r="P36" i="208"/>
  <c r="O36" i="208"/>
  <c r="N36" i="208"/>
  <c r="M36" i="208"/>
  <c r="L36" i="208"/>
  <c r="K36" i="208"/>
  <c r="J36" i="208"/>
  <c r="I36" i="208"/>
  <c r="H36" i="208"/>
  <c r="G36" i="208"/>
  <c r="F36" i="208"/>
  <c r="E36" i="208"/>
  <c r="D36" i="208"/>
  <c r="C36" i="208"/>
  <c r="AA36" i="209"/>
  <c r="Y36" i="209"/>
  <c r="X36" i="209"/>
  <c r="Z36" i="209" s="1"/>
  <c r="W36" i="209"/>
  <c r="V36" i="209"/>
  <c r="U36" i="209"/>
  <c r="T36" i="209"/>
  <c r="S36" i="209"/>
  <c r="R36" i="209"/>
  <c r="Q36" i="209"/>
  <c r="P36" i="209"/>
  <c r="O36" i="209"/>
  <c r="N36" i="209"/>
  <c r="M36" i="209"/>
  <c r="L36" i="209"/>
  <c r="K36" i="209"/>
  <c r="J36" i="209"/>
  <c r="I36" i="209"/>
  <c r="H36" i="209"/>
  <c r="G36" i="209"/>
  <c r="F36" i="209"/>
  <c r="E36" i="209"/>
  <c r="D36" i="209"/>
  <c r="C36" i="209"/>
  <c r="AA36" i="210"/>
  <c r="Y36" i="210"/>
  <c r="X36" i="210"/>
  <c r="Z36" i="210" s="1"/>
  <c r="W36" i="210"/>
  <c r="V36" i="210"/>
  <c r="U36" i="210"/>
  <c r="T36" i="210"/>
  <c r="S36" i="210"/>
  <c r="R36" i="210"/>
  <c r="Q36" i="210"/>
  <c r="P36" i="210"/>
  <c r="O36" i="210"/>
  <c r="N36" i="210"/>
  <c r="M36" i="210"/>
  <c r="L36" i="210"/>
  <c r="K36" i="210"/>
  <c r="J36" i="210"/>
  <c r="I36" i="210"/>
  <c r="H36" i="210"/>
  <c r="G36" i="210"/>
  <c r="F36" i="210"/>
  <c r="E36" i="210"/>
  <c r="D36" i="210"/>
  <c r="C36" i="210"/>
  <c r="AA36" i="211"/>
  <c r="Y36" i="211"/>
  <c r="X36" i="211"/>
  <c r="Z36" i="211" s="1"/>
  <c r="W36" i="211"/>
  <c r="V36" i="211"/>
  <c r="U36" i="211"/>
  <c r="T36" i="211"/>
  <c r="S36" i="211"/>
  <c r="R36" i="211"/>
  <c r="Q36" i="211"/>
  <c r="P36" i="211"/>
  <c r="O36" i="211"/>
  <c r="N36" i="211"/>
  <c r="M36" i="211"/>
  <c r="L36" i="211"/>
  <c r="K36" i="211"/>
  <c r="J36" i="211"/>
  <c r="I36" i="211"/>
  <c r="H36" i="211"/>
  <c r="G36" i="211"/>
  <c r="F36" i="211"/>
  <c r="E36" i="211"/>
  <c r="D36" i="211"/>
  <c r="C36" i="211"/>
  <c r="AA36" i="212"/>
  <c r="Y36" i="212"/>
  <c r="X36" i="212"/>
  <c r="Z36" i="212" s="1"/>
  <c r="W36" i="212"/>
  <c r="V36" i="212"/>
  <c r="U36" i="212"/>
  <c r="T36" i="212"/>
  <c r="S36" i="212"/>
  <c r="R36" i="212"/>
  <c r="Q36" i="212"/>
  <c r="P36" i="212"/>
  <c r="O36" i="212"/>
  <c r="N36" i="212"/>
  <c r="M36" i="212"/>
  <c r="L36" i="212"/>
  <c r="K36" i="212"/>
  <c r="J36" i="212"/>
  <c r="I36" i="212"/>
  <c r="H36" i="212"/>
  <c r="G36" i="212"/>
  <c r="F36" i="212"/>
  <c r="E36" i="212"/>
  <c r="D36" i="212"/>
  <c r="C36" i="212"/>
  <c r="AA36" i="213"/>
  <c r="Y36" i="213"/>
  <c r="X36" i="213"/>
  <c r="Z36" i="213" s="1"/>
  <c r="W36" i="213"/>
  <c r="V36" i="213"/>
  <c r="U36" i="213"/>
  <c r="T36" i="213"/>
  <c r="S36" i="213"/>
  <c r="R36" i="213"/>
  <c r="Q36" i="213"/>
  <c r="P36" i="213"/>
  <c r="O36" i="213"/>
  <c r="N36" i="213"/>
  <c r="M36" i="213"/>
  <c r="L36" i="213"/>
  <c r="K36" i="213"/>
  <c r="J36" i="213"/>
  <c r="I36" i="213"/>
  <c r="H36" i="213"/>
  <c r="G36" i="213"/>
  <c r="F36" i="213"/>
  <c r="E36" i="213"/>
  <c r="D36" i="213"/>
  <c r="C36" i="213"/>
  <c r="AA36" i="214"/>
  <c r="Y36" i="214"/>
  <c r="X36" i="214"/>
  <c r="Z36" i="214" s="1"/>
  <c r="W36" i="214"/>
  <c r="V36" i="214"/>
  <c r="U36" i="214"/>
  <c r="T36" i="214"/>
  <c r="S36" i="214"/>
  <c r="R36" i="214"/>
  <c r="Q36" i="214"/>
  <c r="P36" i="214"/>
  <c r="O36" i="214"/>
  <c r="N36" i="214"/>
  <c r="M36" i="214"/>
  <c r="L36" i="214"/>
  <c r="K36" i="214"/>
  <c r="J36" i="214"/>
  <c r="I36" i="214"/>
  <c r="H36" i="214"/>
  <c r="G36" i="214"/>
  <c r="F36" i="214"/>
  <c r="E36" i="214"/>
  <c r="D36" i="214"/>
  <c r="C36" i="214"/>
  <c r="AA36" i="215"/>
  <c r="Y36" i="215"/>
  <c r="X36" i="215"/>
  <c r="Z36" i="215" s="1"/>
  <c r="W36" i="215"/>
  <c r="V36" i="215"/>
  <c r="U36" i="215"/>
  <c r="T36" i="215"/>
  <c r="S36" i="215"/>
  <c r="R36" i="215"/>
  <c r="Q36" i="215"/>
  <c r="P36" i="215"/>
  <c r="O36" i="215"/>
  <c r="N36" i="215"/>
  <c r="M36" i="215"/>
  <c r="L36" i="215"/>
  <c r="K36" i="215"/>
  <c r="J36" i="215"/>
  <c r="I36" i="215"/>
  <c r="H36" i="215"/>
  <c r="G36" i="215"/>
  <c r="F36" i="215"/>
  <c r="E36" i="215"/>
  <c r="D36" i="215"/>
  <c r="C36" i="215"/>
  <c r="AA36" i="216"/>
  <c r="Y36" i="216"/>
  <c r="X36" i="216"/>
  <c r="Z36" i="216" s="1"/>
  <c r="W36" i="216"/>
  <c r="V36" i="216"/>
  <c r="U36" i="216"/>
  <c r="T36" i="216"/>
  <c r="S36" i="216"/>
  <c r="R36" i="216"/>
  <c r="Q36" i="216"/>
  <c r="P36" i="216"/>
  <c r="O36" i="216"/>
  <c r="N36" i="216"/>
  <c r="M36" i="216"/>
  <c r="L36" i="216"/>
  <c r="K36" i="216"/>
  <c r="J36" i="216"/>
  <c r="I36" i="216"/>
  <c r="H36" i="216"/>
  <c r="G36" i="216"/>
  <c r="F36" i="216"/>
  <c r="E36" i="216"/>
  <c r="D36" i="216"/>
  <c r="C36" i="216"/>
  <c r="AA36" i="217"/>
  <c r="Y36" i="217"/>
  <c r="X36" i="217"/>
  <c r="Z36" i="217" s="1"/>
  <c r="W36" i="217"/>
  <c r="V36" i="217"/>
  <c r="U36" i="217"/>
  <c r="T36" i="217"/>
  <c r="S36" i="217"/>
  <c r="R36" i="217"/>
  <c r="Q36" i="217"/>
  <c r="P36" i="217"/>
  <c r="O36" i="217"/>
  <c r="N36" i="217"/>
  <c r="M36" i="217"/>
  <c r="L36" i="217"/>
  <c r="K36" i="217"/>
  <c r="J36" i="217"/>
  <c r="I36" i="217"/>
  <c r="H36" i="217"/>
  <c r="G36" i="217"/>
  <c r="F36" i="217"/>
  <c r="E36" i="217"/>
  <c r="D36" i="217"/>
  <c r="C36" i="217"/>
  <c r="AA36" i="218"/>
  <c r="Y36" i="218"/>
  <c r="X36" i="218"/>
  <c r="Z36" i="218" s="1"/>
  <c r="W36" i="218"/>
  <c r="V36" i="218"/>
  <c r="U36" i="218"/>
  <c r="T36" i="218"/>
  <c r="S36" i="218"/>
  <c r="R36" i="218"/>
  <c r="Q36" i="218"/>
  <c r="P36" i="218"/>
  <c r="O36" i="218"/>
  <c r="N36" i="218"/>
  <c r="M36" i="218"/>
  <c r="L36" i="218"/>
  <c r="K36" i="218"/>
  <c r="J36" i="218"/>
  <c r="I36" i="218"/>
  <c r="H36" i="218"/>
  <c r="G36" i="218"/>
  <c r="F36" i="218"/>
  <c r="E36" i="218"/>
  <c r="D36" i="218"/>
  <c r="C36" i="218"/>
  <c r="AA36" i="219"/>
  <c r="Y36" i="219"/>
  <c r="X36" i="219"/>
  <c r="Z36" i="219" s="1"/>
  <c r="W36" i="219"/>
  <c r="V36" i="219"/>
  <c r="U36" i="219"/>
  <c r="T36" i="219"/>
  <c r="S36" i="219"/>
  <c r="R36" i="219"/>
  <c r="Q36" i="219"/>
  <c r="P36" i="219"/>
  <c r="O36" i="219"/>
  <c r="N36" i="219"/>
  <c r="M36" i="219"/>
  <c r="L36" i="219"/>
  <c r="K36" i="219"/>
  <c r="J36" i="219"/>
  <c r="I36" i="219"/>
  <c r="H36" i="219"/>
  <c r="G36" i="219"/>
  <c r="F36" i="219"/>
  <c r="E36" i="219"/>
  <c r="D36" i="219"/>
  <c r="C36" i="219"/>
  <c r="AA36" i="220"/>
  <c r="Y36" i="220"/>
  <c r="X36" i="220"/>
  <c r="Z36" i="220" s="1"/>
  <c r="W36" i="220"/>
  <c r="V36" i="220"/>
  <c r="U36" i="220"/>
  <c r="T36" i="220"/>
  <c r="S36" i="220"/>
  <c r="R36" i="220"/>
  <c r="Q36" i="220"/>
  <c r="P36" i="220"/>
  <c r="O36" i="220"/>
  <c r="N36" i="220"/>
  <c r="M36" i="220"/>
  <c r="L36" i="220"/>
  <c r="K36" i="220"/>
  <c r="J36" i="220"/>
  <c r="I36" i="220"/>
  <c r="H36" i="220"/>
  <c r="G36" i="220"/>
  <c r="F36" i="220"/>
  <c r="E36" i="220"/>
  <c r="D36" i="220"/>
  <c r="C36" i="220"/>
  <c r="AA36" i="221"/>
  <c r="Y36" i="221"/>
  <c r="X36" i="221"/>
  <c r="Z36" i="221" s="1"/>
  <c r="W36" i="221"/>
  <c r="V36" i="221"/>
  <c r="U36" i="221"/>
  <c r="T36" i="221"/>
  <c r="S36" i="221"/>
  <c r="R36" i="221"/>
  <c r="Q36" i="221"/>
  <c r="P36" i="221"/>
  <c r="O36" i="221"/>
  <c r="N36" i="221"/>
  <c r="M36" i="221"/>
  <c r="L36" i="221"/>
  <c r="K36" i="221"/>
  <c r="J36" i="221"/>
  <c r="I36" i="221"/>
  <c r="H36" i="221"/>
  <c r="G36" i="221"/>
  <c r="F36" i="221"/>
  <c r="E36" i="221"/>
  <c r="D36" i="221"/>
  <c r="C36" i="221"/>
  <c r="AA36" i="222"/>
  <c r="Y36" i="222"/>
  <c r="X36" i="222"/>
  <c r="Z36" i="222" s="1"/>
  <c r="W36" i="222"/>
  <c r="V36" i="222"/>
  <c r="U36" i="222"/>
  <c r="T36" i="222"/>
  <c r="S36" i="222"/>
  <c r="R36" i="222"/>
  <c r="Q36" i="222"/>
  <c r="P36" i="222"/>
  <c r="O36" i="222"/>
  <c r="N36" i="222"/>
  <c r="M36" i="222"/>
  <c r="L36" i="222"/>
  <c r="K36" i="222"/>
  <c r="J36" i="222"/>
  <c r="I36" i="222"/>
  <c r="H36" i="222"/>
  <c r="G36" i="222"/>
  <c r="F36" i="222"/>
  <c r="E36" i="222"/>
  <c r="D36" i="222"/>
  <c r="C36" i="222"/>
  <c r="AA36" i="223"/>
  <c r="Y36" i="223"/>
  <c r="X36" i="223"/>
  <c r="Z36" i="223" s="1"/>
  <c r="W36" i="223"/>
  <c r="V36" i="223"/>
  <c r="U36" i="223"/>
  <c r="T36" i="223"/>
  <c r="S36" i="223"/>
  <c r="R36" i="223"/>
  <c r="Q36" i="223"/>
  <c r="P36" i="223"/>
  <c r="O36" i="223"/>
  <c r="N36" i="223"/>
  <c r="M36" i="223"/>
  <c r="L36" i="223"/>
  <c r="K36" i="223"/>
  <c r="J36" i="223"/>
  <c r="I36" i="223"/>
  <c r="H36" i="223"/>
  <c r="G36" i="223"/>
  <c r="F36" i="223"/>
  <c r="E36" i="223"/>
  <c r="D36" i="223"/>
  <c r="C36" i="223"/>
  <c r="AA36" i="224"/>
  <c r="Y36" i="224"/>
  <c r="X36" i="224"/>
  <c r="Z36" i="224" s="1"/>
  <c r="W36" i="224"/>
  <c r="V36" i="224"/>
  <c r="U36" i="224"/>
  <c r="T36" i="224"/>
  <c r="S36" i="224"/>
  <c r="R36" i="224"/>
  <c r="Q36" i="224"/>
  <c r="P36" i="224"/>
  <c r="O36" i="224"/>
  <c r="N36" i="224"/>
  <c r="M36" i="224"/>
  <c r="L36" i="224"/>
  <c r="K36" i="224"/>
  <c r="J36" i="224"/>
  <c r="I36" i="224"/>
  <c r="H36" i="224"/>
  <c r="G36" i="224"/>
  <c r="F36" i="224"/>
  <c r="E36" i="224"/>
  <c r="D36" i="224"/>
  <c r="C36" i="224"/>
  <c r="AA36" i="225"/>
  <c r="Y36" i="225"/>
  <c r="X36" i="225"/>
  <c r="Z36" i="225" s="1"/>
  <c r="W36" i="225"/>
  <c r="V36" i="225"/>
  <c r="U36" i="225"/>
  <c r="T36" i="225"/>
  <c r="S36" i="225"/>
  <c r="R36" i="225"/>
  <c r="Q36" i="225"/>
  <c r="P36" i="225"/>
  <c r="O36" i="225"/>
  <c r="N36" i="225"/>
  <c r="M36" i="225"/>
  <c r="L36" i="225"/>
  <c r="K36" i="225"/>
  <c r="J36" i="225"/>
  <c r="I36" i="225"/>
  <c r="H36" i="225"/>
  <c r="G36" i="225"/>
  <c r="F36" i="225"/>
  <c r="E36" i="225"/>
  <c r="D36" i="225"/>
  <c r="C36" i="225"/>
  <c r="AA36" i="226"/>
  <c r="Y36" i="226"/>
  <c r="X36" i="226"/>
  <c r="Z36" i="226" s="1"/>
  <c r="W36" i="226"/>
  <c r="V36" i="226"/>
  <c r="U36" i="226"/>
  <c r="T36" i="226"/>
  <c r="S36" i="226"/>
  <c r="R36" i="226"/>
  <c r="Q36" i="226"/>
  <c r="P36" i="226"/>
  <c r="O36" i="226"/>
  <c r="N36" i="226"/>
  <c r="M36" i="226"/>
  <c r="L36" i="226"/>
  <c r="K36" i="226"/>
  <c r="J36" i="226"/>
  <c r="I36" i="226"/>
  <c r="H36" i="226"/>
  <c r="G36" i="226"/>
  <c r="F36" i="226"/>
  <c r="E36" i="226"/>
  <c r="D36" i="226"/>
  <c r="C36" i="226"/>
  <c r="AA36" i="227"/>
  <c r="Y36" i="227"/>
  <c r="X36" i="227"/>
  <c r="Z36" i="227" s="1"/>
  <c r="W36" i="227"/>
  <c r="V36" i="227"/>
  <c r="U36" i="227"/>
  <c r="T36" i="227"/>
  <c r="S36" i="227"/>
  <c r="R36" i="227"/>
  <c r="Q36" i="227"/>
  <c r="P36" i="227"/>
  <c r="O36" i="227"/>
  <c r="N36" i="227"/>
  <c r="M36" i="227"/>
  <c r="L36" i="227"/>
  <c r="K36" i="227"/>
  <c r="J36" i="227"/>
  <c r="I36" i="227"/>
  <c r="H36" i="227"/>
  <c r="G36" i="227"/>
  <c r="F36" i="227"/>
  <c r="E36" i="227"/>
  <c r="D36" i="227"/>
  <c r="C36" i="227"/>
  <c r="AA36" i="228"/>
  <c r="Y36" i="228"/>
  <c r="X36" i="228"/>
  <c r="Z36" i="228" s="1"/>
  <c r="W36" i="228"/>
  <c r="V36" i="228"/>
  <c r="U36" i="228"/>
  <c r="T36" i="228"/>
  <c r="S36" i="228"/>
  <c r="R36" i="228"/>
  <c r="Q36" i="228"/>
  <c r="P36" i="228"/>
  <c r="O36" i="228"/>
  <c r="N36" i="228"/>
  <c r="M36" i="228"/>
  <c r="L36" i="228"/>
  <c r="K36" i="228"/>
  <c r="J36" i="228"/>
  <c r="I36" i="228"/>
  <c r="H36" i="228"/>
  <c r="G36" i="228"/>
  <c r="F36" i="228"/>
  <c r="E36" i="228"/>
  <c r="D36" i="228"/>
  <c r="C36" i="228"/>
  <c r="AA36" i="229"/>
  <c r="Y36" i="229"/>
  <c r="X36" i="229"/>
  <c r="Z36" i="229" s="1"/>
  <c r="W36" i="229"/>
  <c r="V36" i="229"/>
  <c r="U36" i="229"/>
  <c r="T36" i="229"/>
  <c r="S36" i="229"/>
  <c r="R36" i="229"/>
  <c r="Q36" i="229"/>
  <c r="P36" i="229"/>
  <c r="O36" i="229"/>
  <c r="N36" i="229"/>
  <c r="M36" i="229"/>
  <c r="L36" i="229"/>
  <c r="K36" i="229"/>
  <c r="J36" i="229"/>
  <c r="I36" i="229"/>
  <c r="H36" i="229"/>
  <c r="G36" i="229"/>
  <c r="F36" i="229"/>
  <c r="E36" i="229"/>
  <c r="D36" i="229"/>
  <c r="C36" i="229"/>
  <c r="AA36" i="230"/>
  <c r="Y36" i="230"/>
  <c r="X36" i="230"/>
  <c r="Z36" i="230" s="1"/>
  <c r="W36" i="230"/>
  <c r="V36" i="230"/>
  <c r="U36" i="230"/>
  <c r="T36" i="230"/>
  <c r="S36" i="230"/>
  <c r="R36" i="230"/>
  <c r="Q36" i="230"/>
  <c r="P36" i="230"/>
  <c r="O36" i="230"/>
  <c r="N36" i="230"/>
  <c r="M36" i="230"/>
  <c r="L36" i="230"/>
  <c r="K36" i="230"/>
  <c r="J36" i="230"/>
  <c r="I36" i="230"/>
  <c r="H36" i="230"/>
  <c r="G36" i="230"/>
  <c r="F36" i="230"/>
  <c r="E36" i="230"/>
  <c r="D36" i="230"/>
  <c r="C36" i="230"/>
  <c r="AA36" i="231"/>
  <c r="Y36" i="231"/>
  <c r="X36" i="231"/>
  <c r="Z36" i="231" s="1"/>
  <c r="W36" i="231"/>
  <c r="V36" i="231"/>
  <c r="U36" i="231"/>
  <c r="T36" i="231"/>
  <c r="S36" i="231"/>
  <c r="R36" i="231"/>
  <c r="Q36" i="231"/>
  <c r="P36" i="231"/>
  <c r="O36" i="231"/>
  <c r="N36" i="231"/>
  <c r="M36" i="231"/>
  <c r="L36" i="231"/>
  <c r="K36" i="231"/>
  <c r="J36" i="231"/>
  <c r="I36" i="231"/>
  <c r="H36" i="231"/>
  <c r="G36" i="231"/>
  <c r="F36" i="231"/>
  <c r="E36" i="231"/>
  <c r="D36" i="231"/>
  <c r="C36" i="231"/>
  <c r="AA36" i="232"/>
  <c r="Y36" i="232"/>
  <c r="X36" i="232"/>
  <c r="Z36" i="232" s="1"/>
  <c r="W36" i="232"/>
  <c r="V36" i="232"/>
  <c r="U36" i="232"/>
  <c r="T36" i="232"/>
  <c r="S36" i="232"/>
  <c r="R36" i="232"/>
  <c r="Q36" i="232"/>
  <c r="P36" i="232"/>
  <c r="O36" i="232"/>
  <c r="N36" i="232"/>
  <c r="M36" i="232"/>
  <c r="L36" i="232"/>
  <c r="K36" i="232"/>
  <c r="J36" i="232"/>
  <c r="I36" i="232"/>
  <c r="H36" i="232"/>
  <c r="G36" i="232"/>
  <c r="F36" i="232"/>
  <c r="E36" i="232"/>
  <c r="D36" i="232"/>
  <c r="C36" i="232"/>
  <c r="AA36" i="233"/>
  <c r="Y36" i="233"/>
  <c r="X36" i="233"/>
  <c r="Z36" i="233" s="1"/>
  <c r="W36" i="233"/>
  <c r="V36" i="233"/>
  <c r="U36" i="233"/>
  <c r="T36" i="233"/>
  <c r="S36" i="233"/>
  <c r="R36" i="233"/>
  <c r="Q36" i="233"/>
  <c r="P36" i="233"/>
  <c r="O36" i="233"/>
  <c r="N36" i="233"/>
  <c r="M36" i="233"/>
  <c r="L36" i="233"/>
  <c r="K36" i="233"/>
  <c r="J36" i="233"/>
  <c r="I36" i="233"/>
  <c r="H36" i="233"/>
  <c r="G36" i="233"/>
  <c r="F36" i="233"/>
  <c r="E36" i="233"/>
  <c r="D36" i="233"/>
  <c r="C36" i="233"/>
  <c r="AA36" i="234"/>
  <c r="Y36" i="234"/>
  <c r="X36" i="234"/>
  <c r="Z36" i="234" s="1"/>
  <c r="W36" i="234"/>
  <c r="V36" i="234"/>
  <c r="U36" i="234"/>
  <c r="T36" i="234"/>
  <c r="S36" i="234"/>
  <c r="R36" i="234"/>
  <c r="Q36" i="234"/>
  <c r="P36" i="234"/>
  <c r="O36" i="234"/>
  <c r="N36" i="234"/>
  <c r="M36" i="234"/>
  <c r="L36" i="234"/>
  <c r="K36" i="234"/>
  <c r="J36" i="234"/>
  <c r="I36" i="234"/>
  <c r="H36" i="234"/>
  <c r="G36" i="234"/>
  <c r="F36" i="234"/>
  <c r="E36" i="234"/>
  <c r="D36" i="234"/>
  <c r="C36" i="234"/>
  <c r="AA36" i="235"/>
  <c r="Y36" i="235"/>
  <c r="X36" i="235"/>
  <c r="Z36" i="235" s="1"/>
  <c r="W36" i="235"/>
  <c r="V36" i="235"/>
  <c r="U36" i="235"/>
  <c r="T36" i="235"/>
  <c r="S36" i="235"/>
  <c r="R36" i="235"/>
  <c r="Q36" i="235"/>
  <c r="P36" i="235"/>
  <c r="O36" i="235"/>
  <c r="N36" i="235"/>
  <c r="M36" i="235"/>
  <c r="L36" i="235"/>
  <c r="K36" i="235"/>
  <c r="J36" i="235"/>
  <c r="I36" i="235"/>
  <c r="H36" i="235"/>
  <c r="G36" i="235"/>
  <c r="F36" i="235"/>
  <c r="E36" i="235"/>
  <c r="D36" i="235"/>
  <c r="C36" i="235"/>
  <c r="AA36" i="236"/>
  <c r="Y36" i="236"/>
  <c r="X36" i="236"/>
  <c r="Z36" i="236" s="1"/>
  <c r="W36" i="236"/>
  <c r="V36" i="236"/>
  <c r="U36" i="236"/>
  <c r="T36" i="236"/>
  <c r="S36" i="236"/>
  <c r="R36" i="236"/>
  <c r="Q36" i="236"/>
  <c r="P36" i="236"/>
  <c r="O36" i="236"/>
  <c r="N36" i="236"/>
  <c r="M36" i="236"/>
  <c r="L36" i="236"/>
  <c r="K36" i="236"/>
  <c r="J36" i="236"/>
  <c r="I36" i="236"/>
  <c r="H36" i="236"/>
  <c r="G36" i="236"/>
  <c r="F36" i="236"/>
  <c r="E36" i="236"/>
  <c r="D36" i="236"/>
  <c r="C36" i="236"/>
  <c r="AA36" i="237"/>
  <c r="Y36" i="237"/>
  <c r="X36" i="237"/>
  <c r="Z36" i="237" s="1"/>
  <c r="W36" i="237"/>
  <c r="V36" i="237"/>
  <c r="U36" i="237"/>
  <c r="T36" i="237"/>
  <c r="S36" i="237"/>
  <c r="R36" i="237"/>
  <c r="Q36" i="237"/>
  <c r="P36" i="237"/>
  <c r="O36" i="237"/>
  <c r="N36" i="237"/>
  <c r="M36" i="237"/>
  <c r="L36" i="237"/>
  <c r="K36" i="237"/>
  <c r="J36" i="237"/>
  <c r="I36" i="237"/>
  <c r="H36" i="237"/>
  <c r="G36" i="237"/>
  <c r="F36" i="237"/>
  <c r="E36" i="237"/>
  <c r="D36" i="237"/>
  <c r="C36" i="237"/>
  <c r="AA36" i="238"/>
  <c r="Y36" i="238"/>
  <c r="X36" i="238"/>
  <c r="Z36" i="238" s="1"/>
  <c r="W36" i="238"/>
  <c r="V36" i="238"/>
  <c r="U36" i="238"/>
  <c r="T36" i="238"/>
  <c r="S36" i="238"/>
  <c r="R36" i="238"/>
  <c r="Q36" i="238"/>
  <c r="P36" i="238"/>
  <c r="O36" i="238"/>
  <c r="N36" i="238"/>
  <c r="M36" i="238"/>
  <c r="L36" i="238"/>
  <c r="K36" i="238"/>
  <c r="J36" i="238"/>
  <c r="I36" i="238"/>
  <c r="H36" i="238"/>
  <c r="G36" i="238"/>
  <c r="F36" i="238"/>
  <c r="E36" i="238"/>
  <c r="D36" i="238"/>
  <c r="C36" i="238"/>
  <c r="AA36" i="239"/>
  <c r="Y36" i="239"/>
  <c r="X36" i="239"/>
  <c r="Z36" i="239" s="1"/>
  <c r="W36" i="239"/>
  <c r="V36" i="239"/>
  <c r="U36" i="239"/>
  <c r="T36" i="239"/>
  <c r="S36" i="239"/>
  <c r="R36" i="239"/>
  <c r="Q36" i="239"/>
  <c r="P36" i="239"/>
  <c r="O36" i="239"/>
  <c r="N36" i="239"/>
  <c r="M36" i="239"/>
  <c r="L36" i="239"/>
  <c r="K36" i="239"/>
  <c r="J36" i="239"/>
  <c r="I36" i="239"/>
  <c r="H36" i="239"/>
  <c r="G36" i="239"/>
  <c r="F36" i="239"/>
  <c r="E36" i="239"/>
  <c r="D36" i="239"/>
  <c r="C36" i="239"/>
  <c r="AA36" i="240"/>
  <c r="Y36" i="240"/>
  <c r="X36" i="240"/>
  <c r="Z36" i="240" s="1"/>
  <c r="W36" i="240"/>
  <c r="V36" i="240"/>
  <c r="U36" i="240"/>
  <c r="T36" i="240"/>
  <c r="S36" i="240"/>
  <c r="R36" i="240"/>
  <c r="Q36" i="240"/>
  <c r="P36" i="240"/>
  <c r="O36" i="240"/>
  <c r="N36" i="240"/>
  <c r="M36" i="240"/>
  <c r="L36" i="240"/>
  <c r="K36" i="240"/>
  <c r="J36" i="240"/>
  <c r="I36" i="240"/>
  <c r="H36" i="240"/>
  <c r="G36" i="240"/>
  <c r="F36" i="240"/>
  <c r="E36" i="240"/>
  <c r="D36" i="240"/>
  <c r="C36" i="240"/>
  <c r="AA36" i="241"/>
  <c r="Y36" i="241"/>
  <c r="X36" i="241"/>
  <c r="Z36" i="241" s="1"/>
  <c r="W36" i="241"/>
  <c r="V36" i="241"/>
  <c r="U36" i="241"/>
  <c r="T36" i="241"/>
  <c r="S36" i="241"/>
  <c r="R36" i="241"/>
  <c r="Q36" i="241"/>
  <c r="P36" i="241"/>
  <c r="O36" i="241"/>
  <c r="N36" i="241"/>
  <c r="M36" i="241"/>
  <c r="L36" i="241"/>
  <c r="K36" i="241"/>
  <c r="J36" i="241"/>
  <c r="I36" i="241"/>
  <c r="H36" i="241"/>
  <c r="G36" i="241"/>
  <c r="F36" i="241"/>
  <c r="E36" i="241"/>
  <c r="D36" i="241"/>
  <c r="C36" i="241"/>
  <c r="AA36" i="242"/>
  <c r="Y36" i="242"/>
  <c r="X36" i="242"/>
  <c r="Z36" i="242" s="1"/>
  <c r="W36" i="242"/>
  <c r="V36" i="242"/>
  <c r="U36" i="242"/>
  <c r="T36" i="242"/>
  <c r="S36" i="242"/>
  <c r="R36" i="242"/>
  <c r="Q36" i="242"/>
  <c r="P36" i="242"/>
  <c r="O36" i="242"/>
  <c r="N36" i="242"/>
  <c r="M36" i="242"/>
  <c r="L36" i="242"/>
  <c r="K36" i="242"/>
  <c r="J36" i="242"/>
  <c r="I36" i="242"/>
  <c r="H36" i="242"/>
  <c r="G36" i="242"/>
  <c r="F36" i="242"/>
  <c r="E36" i="242"/>
  <c r="D36" i="242"/>
  <c r="C36" i="242"/>
  <c r="AA36" i="243"/>
  <c r="Y36" i="243"/>
  <c r="X36" i="243"/>
  <c r="Z36" i="243" s="1"/>
  <c r="W36" i="243"/>
  <c r="V36" i="243"/>
  <c r="U36" i="243"/>
  <c r="T36" i="243"/>
  <c r="S36" i="243"/>
  <c r="R36" i="243"/>
  <c r="Q36" i="243"/>
  <c r="P36" i="243"/>
  <c r="O36" i="243"/>
  <c r="N36" i="243"/>
  <c r="M36" i="243"/>
  <c r="L36" i="243"/>
  <c r="K36" i="243"/>
  <c r="J36" i="243"/>
  <c r="I36" i="243"/>
  <c r="H36" i="243"/>
  <c r="G36" i="243"/>
  <c r="F36" i="243"/>
  <c r="E36" i="243"/>
  <c r="D36" i="243"/>
  <c r="C36" i="243"/>
  <c r="AA36" i="244"/>
  <c r="Y36" i="244"/>
  <c r="X36" i="244"/>
  <c r="Z36" i="244" s="1"/>
  <c r="W36" i="244"/>
  <c r="V36" i="244"/>
  <c r="U36" i="244"/>
  <c r="T36" i="244"/>
  <c r="S36" i="244"/>
  <c r="R36" i="244"/>
  <c r="Q36" i="244"/>
  <c r="P36" i="244"/>
  <c r="O36" i="244"/>
  <c r="N36" i="244"/>
  <c r="M36" i="244"/>
  <c r="L36" i="244"/>
  <c r="K36" i="244"/>
  <c r="J36" i="244"/>
  <c r="I36" i="244"/>
  <c r="H36" i="244"/>
  <c r="G36" i="244"/>
  <c r="F36" i="244"/>
  <c r="E36" i="244"/>
  <c r="D36" i="244"/>
  <c r="C36" i="244"/>
  <c r="AA36" i="245"/>
  <c r="Y36" i="245"/>
  <c r="X36" i="245"/>
  <c r="Z36" i="245" s="1"/>
  <c r="W36" i="245"/>
  <c r="V36" i="245"/>
  <c r="U36" i="245"/>
  <c r="T36" i="245"/>
  <c r="S36" i="245"/>
  <c r="R36" i="245"/>
  <c r="Q36" i="245"/>
  <c r="P36" i="245"/>
  <c r="O36" i="245"/>
  <c r="N36" i="245"/>
  <c r="M36" i="245"/>
  <c r="L36" i="245"/>
  <c r="K36" i="245"/>
  <c r="J36" i="245"/>
  <c r="I36" i="245"/>
  <c r="H36" i="245"/>
  <c r="G36" i="245"/>
  <c r="F36" i="245"/>
  <c r="E36" i="245"/>
  <c r="D36" i="245"/>
  <c r="C36" i="245"/>
  <c r="AA36" i="246"/>
  <c r="Y36" i="246"/>
  <c r="X36" i="246"/>
  <c r="Z36" i="246" s="1"/>
  <c r="W36" i="246"/>
  <c r="V36" i="246"/>
  <c r="U36" i="246"/>
  <c r="T36" i="246"/>
  <c r="S36" i="246"/>
  <c r="R36" i="246"/>
  <c r="Q36" i="246"/>
  <c r="P36" i="246"/>
  <c r="O36" i="246"/>
  <c r="N36" i="246"/>
  <c r="M36" i="246"/>
  <c r="L36" i="246"/>
  <c r="K36" i="246"/>
  <c r="J36" i="246"/>
  <c r="I36" i="246"/>
  <c r="H36" i="246"/>
  <c r="G36" i="246"/>
  <c r="F36" i="246"/>
  <c r="E36" i="246"/>
  <c r="D36" i="246"/>
  <c r="C36" i="246"/>
  <c r="AA36" i="247"/>
  <c r="Y36" i="247"/>
  <c r="X36" i="247"/>
  <c r="Z36" i="247" s="1"/>
  <c r="W36" i="247"/>
  <c r="V36" i="247"/>
  <c r="U36" i="247"/>
  <c r="T36" i="247"/>
  <c r="S36" i="247"/>
  <c r="R36" i="247"/>
  <c r="Q36" i="247"/>
  <c r="P36" i="247"/>
  <c r="O36" i="247"/>
  <c r="N36" i="247"/>
  <c r="M36" i="247"/>
  <c r="L36" i="247"/>
  <c r="K36" i="247"/>
  <c r="J36" i="247"/>
  <c r="I36" i="247"/>
  <c r="H36" i="247"/>
  <c r="G36" i="247"/>
  <c r="F36" i="247"/>
  <c r="E36" i="247"/>
  <c r="D36" i="247"/>
  <c r="C36" i="247"/>
  <c r="AA36" i="248"/>
  <c r="Y36" i="248"/>
  <c r="X36" i="248"/>
  <c r="Z36" i="248" s="1"/>
  <c r="W36" i="248"/>
  <c r="V36" i="248"/>
  <c r="U36" i="248"/>
  <c r="T36" i="248"/>
  <c r="S36" i="248"/>
  <c r="R36" i="248"/>
  <c r="Q36" i="248"/>
  <c r="P36" i="248"/>
  <c r="O36" i="248"/>
  <c r="N36" i="248"/>
  <c r="M36" i="248"/>
  <c r="L36" i="248"/>
  <c r="K36" i="248"/>
  <c r="J36" i="248"/>
  <c r="I36" i="248"/>
  <c r="H36" i="248"/>
  <c r="G36" i="248"/>
  <c r="F36" i="248"/>
  <c r="E36" i="248"/>
  <c r="D36" i="248"/>
  <c r="C36" i="248"/>
  <c r="AA36" i="249"/>
  <c r="Y36" i="249"/>
  <c r="X36" i="249"/>
  <c r="Z36" i="249" s="1"/>
  <c r="W36" i="249"/>
  <c r="V36" i="249"/>
  <c r="U36" i="249"/>
  <c r="T36" i="249"/>
  <c r="S36" i="249"/>
  <c r="R36" i="249"/>
  <c r="Q36" i="249"/>
  <c r="P36" i="249"/>
  <c r="O36" i="249"/>
  <c r="N36" i="249"/>
  <c r="M36" i="249"/>
  <c r="L36" i="249"/>
  <c r="K36" i="249"/>
  <c r="J36" i="249"/>
  <c r="I36" i="249"/>
  <c r="H36" i="249"/>
  <c r="G36" i="249"/>
  <c r="F36" i="249"/>
  <c r="E36" i="249"/>
  <c r="D36" i="249"/>
  <c r="C36" i="249"/>
  <c r="AA36" i="250"/>
  <c r="Y36" i="250"/>
  <c r="X36" i="250"/>
  <c r="Z36" i="250" s="1"/>
  <c r="W36" i="250"/>
  <c r="V36" i="250"/>
  <c r="U36" i="250"/>
  <c r="T36" i="250"/>
  <c r="S36" i="250"/>
  <c r="R36" i="250"/>
  <c r="Q36" i="250"/>
  <c r="P36" i="250"/>
  <c r="O36" i="250"/>
  <c r="N36" i="250"/>
  <c r="M36" i="250"/>
  <c r="L36" i="250"/>
  <c r="K36" i="250"/>
  <c r="J36" i="250"/>
  <c r="I36" i="250"/>
  <c r="H36" i="250"/>
  <c r="G36" i="250"/>
  <c r="F36" i="250"/>
  <c r="E36" i="250"/>
  <c r="D36" i="250"/>
  <c r="C36" i="250"/>
  <c r="AA36" i="251"/>
  <c r="Y36" i="251"/>
  <c r="X36" i="251"/>
  <c r="Z36" i="251" s="1"/>
  <c r="W36" i="251"/>
  <c r="V36" i="251"/>
  <c r="U36" i="251"/>
  <c r="T36" i="251"/>
  <c r="S36" i="251"/>
  <c r="R36" i="251"/>
  <c r="Q36" i="251"/>
  <c r="P36" i="251"/>
  <c r="O36" i="251"/>
  <c r="N36" i="251"/>
  <c r="M36" i="251"/>
  <c r="L36" i="251"/>
  <c r="K36" i="251"/>
  <c r="J36" i="251"/>
  <c r="I36" i="251"/>
  <c r="H36" i="251"/>
  <c r="G36" i="251"/>
  <c r="F36" i="251"/>
  <c r="E36" i="251"/>
  <c r="D36" i="251"/>
  <c r="C36" i="251"/>
  <c r="AA36" i="252"/>
  <c r="Y36" i="252"/>
  <c r="X36" i="252"/>
  <c r="Z36" i="252" s="1"/>
  <c r="W36" i="252"/>
  <c r="V36" i="252"/>
  <c r="U36" i="252"/>
  <c r="T36" i="252"/>
  <c r="S36" i="252"/>
  <c r="R36" i="252"/>
  <c r="Q36" i="252"/>
  <c r="P36" i="252"/>
  <c r="O36" i="252"/>
  <c r="N36" i="252"/>
  <c r="M36" i="252"/>
  <c r="L36" i="252"/>
  <c r="K36" i="252"/>
  <c r="J36" i="252"/>
  <c r="I36" i="252"/>
  <c r="H36" i="252"/>
  <c r="G36" i="252"/>
  <c r="F36" i="252"/>
  <c r="E36" i="252"/>
  <c r="D36" i="252"/>
  <c r="C36" i="252"/>
  <c r="AA36" i="253"/>
  <c r="Y36" i="253"/>
  <c r="X36" i="253"/>
  <c r="Z36" i="253" s="1"/>
  <c r="W36" i="253"/>
  <c r="V36" i="253"/>
  <c r="U36" i="253"/>
  <c r="T36" i="253"/>
  <c r="S36" i="253"/>
  <c r="R36" i="253"/>
  <c r="Q36" i="253"/>
  <c r="P36" i="253"/>
  <c r="O36" i="253"/>
  <c r="N36" i="253"/>
  <c r="M36" i="253"/>
  <c r="L36" i="253"/>
  <c r="K36" i="253"/>
  <c r="J36" i="253"/>
  <c r="I36" i="253"/>
  <c r="H36" i="253"/>
  <c r="G36" i="253"/>
  <c r="F36" i="253"/>
  <c r="E36" i="253"/>
  <c r="D36" i="253"/>
  <c r="C36" i="253"/>
  <c r="AA36" i="254"/>
  <c r="Y36" i="254"/>
  <c r="X36" i="254"/>
  <c r="Z36" i="254" s="1"/>
  <c r="W36" i="254"/>
  <c r="V36" i="254"/>
  <c r="U36" i="254"/>
  <c r="T36" i="254"/>
  <c r="S36" i="254"/>
  <c r="R36" i="254"/>
  <c r="Q36" i="254"/>
  <c r="P36" i="254"/>
  <c r="O36" i="254"/>
  <c r="N36" i="254"/>
  <c r="M36" i="254"/>
  <c r="L36" i="254"/>
  <c r="K36" i="254"/>
  <c r="J36" i="254"/>
  <c r="I36" i="254"/>
  <c r="H36" i="254"/>
  <c r="G36" i="254"/>
  <c r="F36" i="254"/>
  <c r="E36" i="254"/>
  <c r="D36" i="254"/>
  <c r="C36" i="254"/>
  <c r="AA36" i="255"/>
  <c r="Y36" i="255"/>
  <c r="X36" i="255"/>
  <c r="Z36" i="255" s="1"/>
  <c r="W36" i="255"/>
  <c r="V36" i="255"/>
  <c r="U36" i="255"/>
  <c r="T36" i="255"/>
  <c r="S36" i="255"/>
  <c r="R36" i="255"/>
  <c r="Q36" i="255"/>
  <c r="P36" i="255"/>
  <c r="O36" i="255"/>
  <c r="N36" i="255"/>
  <c r="M36" i="255"/>
  <c r="L36" i="255"/>
  <c r="K36" i="255"/>
  <c r="J36" i="255"/>
  <c r="I36" i="255"/>
  <c r="H36" i="255"/>
  <c r="G36" i="255"/>
  <c r="F36" i="255"/>
  <c r="E36" i="255"/>
  <c r="D36" i="255"/>
  <c r="C36" i="255"/>
  <c r="AA36" i="256"/>
  <c r="Y36" i="256"/>
  <c r="X36" i="256"/>
  <c r="Z36" i="256" s="1"/>
  <c r="W36" i="256"/>
  <c r="V36" i="256"/>
  <c r="U36" i="256"/>
  <c r="T36" i="256"/>
  <c r="S36" i="256"/>
  <c r="R36" i="256"/>
  <c r="Q36" i="256"/>
  <c r="P36" i="256"/>
  <c r="O36" i="256"/>
  <c r="N36" i="256"/>
  <c r="M36" i="256"/>
  <c r="L36" i="256"/>
  <c r="K36" i="256"/>
  <c r="J36" i="256"/>
  <c r="I36" i="256"/>
  <c r="H36" i="256"/>
  <c r="G36" i="256"/>
  <c r="F36" i="256"/>
  <c r="E36" i="256"/>
  <c r="D36" i="256"/>
  <c r="C36" i="256"/>
  <c r="AA36" i="257"/>
  <c r="Y36" i="257"/>
  <c r="X36" i="257"/>
  <c r="Z36" i="257" s="1"/>
  <c r="W36" i="257"/>
  <c r="V36" i="257"/>
  <c r="U36" i="257"/>
  <c r="T36" i="257"/>
  <c r="S36" i="257"/>
  <c r="R36" i="257"/>
  <c r="Q36" i="257"/>
  <c r="P36" i="257"/>
  <c r="O36" i="257"/>
  <c r="N36" i="257"/>
  <c r="M36" i="257"/>
  <c r="L36" i="257"/>
  <c r="K36" i="257"/>
  <c r="J36" i="257"/>
  <c r="I36" i="257"/>
  <c r="H36" i="257"/>
  <c r="G36" i="257"/>
  <c r="F36" i="257"/>
  <c r="E36" i="257"/>
  <c r="D36" i="257"/>
  <c r="C36" i="257"/>
  <c r="AA36" i="258"/>
  <c r="Y36" i="258"/>
  <c r="X36" i="258"/>
  <c r="Z36" i="258" s="1"/>
  <c r="W36" i="258"/>
  <c r="V36" i="258"/>
  <c r="U36" i="258"/>
  <c r="T36" i="258"/>
  <c r="S36" i="258"/>
  <c r="R36" i="258"/>
  <c r="Q36" i="258"/>
  <c r="P36" i="258"/>
  <c r="O36" i="258"/>
  <c r="N36" i="258"/>
  <c r="M36" i="258"/>
  <c r="L36" i="258"/>
  <c r="K36" i="258"/>
  <c r="J36" i="258"/>
  <c r="I36" i="258"/>
  <c r="H36" i="258"/>
  <c r="G36" i="258"/>
  <c r="F36" i="258"/>
  <c r="E36" i="258"/>
  <c r="D36" i="258"/>
  <c r="C36" i="258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Z27" i="39" s="1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Z27" i="41" s="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Y27" i="42"/>
  <c r="X27" i="42"/>
  <c r="Z27" i="42" s="1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Y27" i="43"/>
  <c r="X27" i="43"/>
  <c r="Z27" i="43" s="1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Y27" i="44"/>
  <c r="X27" i="44"/>
  <c r="Z27" i="44" s="1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Y27" i="45"/>
  <c r="X27" i="45"/>
  <c r="Z27" i="45" s="1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Y27" i="46"/>
  <c r="X27" i="46"/>
  <c r="Z27" i="46" s="1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Y27" i="47"/>
  <c r="X27" i="47"/>
  <c r="Z27" i="47" s="1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Y27" i="48"/>
  <c r="X27" i="48"/>
  <c r="Z27" i="48" s="1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Z27" i="49" s="1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Y27" i="50"/>
  <c r="X27" i="50"/>
  <c r="Z27" i="50" s="1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Y27" i="51"/>
  <c r="X27" i="51"/>
  <c r="Z27" i="51" s="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Y27" i="52"/>
  <c r="X27" i="52"/>
  <c r="Z27" i="52" s="1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Y27" i="53"/>
  <c r="X27" i="53"/>
  <c r="Z27" i="53" s="1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Y27" i="55"/>
  <c r="X27" i="55"/>
  <c r="Z27" i="55" s="1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56"/>
  <c r="Y27" i="56"/>
  <c r="X27" i="56"/>
  <c r="Z27" i="56" s="1"/>
  <c r="W27" i="56"/>
  <c r="V27" i="56"/>
  <c r="U27" i="56"/>
  <c r="T27" i="56"/>
  <c r="S27" i="56"/>
  <c r="R27" i="56"/>
  <c r="Q27" i="56"/>
  <c r="P27" i="56"/>
  <c r="O27" i="56"/>
  <c r="N27" i="56"/>
  <c r="M27" i="56"/>
  <c r="L27" i="56"/>
  <c r="K27" i="56"/>
  <c r="J27" i="56"/>
  <c r="I27" i="56"/>
  <c r="H27" i="56"/>
  <c r="G27" i="56"/>
  <c r="F27" i="56"/>
  <c r="E27" i="56"/>
  <c r="D27" i="56"/>
  <c r="C27" i="56"/>
  <c r="AA27" i="57"/>
  <c r="Y27" i="57"/>
  <c r="X27" i="57"/>
  <c r="Z27" i="57" s="1"/>
  <c r="W27" i="57"/>
  <c r="V27" i="57"/>
  <c r="U27" i="57"/>
  <c r="T27" i="57"/>
  <c r="S27" i="57"/>
  <c r="R27" i="57"/>
  <c r="Q27" i="57"/>
  <c r="P27" i="57"/>
  <c r="O27" i="57"/>
  <c r="N27" i="57"/>
  <c r="M27" i="57"/>
  <c r="L27" i="57"/>
  <c r="K27" i="57"/>
  <c r="J27" i="57"/>
  <c r="I27" i="57"/>
  <c r="H27" i="57"/>
  <c r="G27" i="57"/>
  <c r="F27" i="57"/>
  <c r="E27" i="57"/>
  <c r="D27" i="57"/>
  <c r="C27" i="57"/>
  <c r="AA27" i="58"/>
  <c r="Y27" i="58"/>
  <c r="X27" i="58"/>
  <c r="Z27" i="58" s="1"/>
  <c r="W27" i="58"/>
  <c r="V27" i="58"/>
  <c r="U27" i="58"/>
  <c r="T27" i="58"/>
  <c r="S27" i="58"/>
  <c r="R27" i="58"/>
  <c r="Q27" i="58"/>
  <c r="P27" i="58"/>
  <c r="O27" i="58"/>
  <c r="N27" i="58"/>
  <c r="M27" i="58"/>
  <c r="L27" i="58"/>
  <c r="K27" i="58"/>
  <c r="J27" i="58"/>
  <c r="I27" i="58"/>
  <c r="H27" i="58"/>
  <c r="G27" i="58"/>
  <c r="F27" i="58"/>
  <c r="E27" i="58"/>
  <c r="D27" i="58"/>
  <c r="C27" i="58"/>
  <c r="AA27" i="59"/>
  <c r="Y27" i="59"/>
  <c r="X27" i="59"/>
  <c r="Z27" i="59" s="1"/>
  <c r="W27" i="59"/>
  <c r="V27" i="59"/>
  <c r="U27" i="59"/>
  <c r="T27" i="59"/>
  <c r="S27" i="59"/>
  <c r="R27" i="59"/>
  <c r="Q27" i="59"/>
  <c r="P27" i="59"/>
  <c r="O27" i="59"/>
  <c r="N27" i="59"/>
  <c r="M27" i="59"/>
  <c r="L27" i="59"/>
  <c r="K27" i="59"/>
  <c r="J27" i="59"/>
  <c r="I27" i="59"/>
  <c r="H27" i="59"/>
  <c r="G27" i="59"/>
  <c r="F27" i="59"/>
  <c r="E27" i="59"/>
  <c r="D27" i="59"/>
  <c r="C27" i="59"/>
  <c r="AA27" i="60"/>
  <c r="Y27" i="60"/>
  <c r="X27" i="60"/>
  <c r="Z27" i="60" s="1"/>
  <c r="W27" i="60"/>
  <c r="V27" i="60"/>
  <c r="U27" i="60"/>
  <c r="T27" i="60"/>
  <c r="S27" i="60"/>
  <c r="R27" i="60"/>
  <c r="Q27" i="60"/>
  <c r="P27" i="60"/>
  <c r="O27" i="60"/>
  <c r="N27" i="60"/>
  <c r="M27" i="60"/>
  <c r="L27" i="60"/>
  <c r="K27" i="60"/>
  <c r="J27" i="60"/>
  <c r="I27" i="60"/>
  <c r="H27" i="60"/>
  <c r="G27" i="60"/>
  <c r="F27" i="60"/>
  <c r="E27" i="60"/>
  <c r="D27" i="60"/>
  <c r="C27" i="60"/>
  <c r="AA27" i="61"/>
  <c r="Y27" i="61"/>
  <c r="X27" i="61"/>
  <c r="Z27" i="61" s="1"/>
  <c r="W27" i="61"/>
  <c r="V27" i="61"/>
  <c r="U27" i="61"/>
  <c r="T27" i="61"/>
  <c r="S27" i="61"/>
  <c r="R27" i="61"/>
  <c r="Q27" i="61"/>
  <c r="P27" i="61"/>
  <c r="O27" i="61"/>
  <c r="N27" i="61"/>
  <c r="M27" i="61"/>
  <c r="L27" i="61"/>
  <c r="K27" i="61"/>
  <c r="J27" i="61"/>
  <c r="I27" i="61"/>
  <c r="H27" i="61"/>
  <c r="G27" i="61"/>
  <c r="F27" i="61"/>
  <c r="E27" i="61"/>
  <c r="D27" i="61"/>
  <c r="C27" i="61"/>
  <c r="AA27" i="62"/>
  <c r="Y27" i="62"/>
  <c r="X27" i="62"/>
  <c r="Z27" i="62" s="1"/>
  <c r="W27" i="62"/>
  <c r="V27" i="62"/>
  <c r="U27" i="62"/>
  <c r="T27" i="62"/>
  <c r="S27" i="62"/>
  <c r="R27" i="62"/>
  <c r="Q27" i="62"/>
  <c r="P27" i="62"/>
  <c r="O27" i="62"/>
  <c r="N27" i="62"/>
  <c r="M27" i="62"/>
  <c r="L27" i="62"/>
  <c r="K27" i="62"/>
  <c r="J27" i="62"/>
  <c r="I27" i="62"/>
  <c r="H27" i="62"/>
  <c r="G27" i="62"/>
  <c r="F27" i="62"/>
  <c r="E27" i="62"/>
  <c r="D27" i="62"/>
  <c r="C27" i="62"/>
  <c r="AA27" i="63"/>
  <c r="Y27" i="63"/>
  <c r="X27" i="63"/>
  <c r="Z27" i="63" s="1"/>
  <c r="W27" i="63"/>
  <c r="V27" i="63"/>
  <c r="U27" i="63"/>
  <c r="T27" i="63"/>
  <c r="S27" i="63"/>
  <c r="R27" i="63"/>
  <c r="Q27" i="63"/>
  <c r="P27" i="63"/>
  <c r="O27" i="63"/>
  <c r="N27" i="63"/>
  <c r="M27" i="63"/>
  <c r="L27" i="63"/>
  <c r="K27" i="63"/>
  <c r="J27" i="63"/>
  <c r="I27" i="63"/>
  <c r="H27" i="63"/>
  <c r="G27" i="63"/>
  <c r="F27" i="63"/>
  <c r="E27" i="63"/>
  <c r="D27" i="63"/>
  <c r="C27" i="63"/>
  <c r="AA27" i="64"/>
  <c r="Y27" i="64"/>
  <c r="X27" i="64"/>
  <c r="Z27" i="64" s="1"/>
  <c r="W27" i="64"/>
  <c r="V27" i="64"/>
  <c r="U27" i="64"/>
  <c r="T27" i="64"/>
  <c r="S27" i="64"/>
  <c r="R27" i="64"/>
  <c r="Q27" i="64"/>
  <c r="P27" i="64"/>
  <c r="O27" i="64"/>
  <c r="N27" i="64"/>
  <c r="M27" i="64"/>
  <c r="L27" i="64"/>
  <c r="K27" i="64"/>
  <c r="J27" i="64"/>
  <c r="I27" i="64"/>
  <c r="H27" i="64"/>
  <c r="G27" i="64"/>
  <c r="F27" i="64"/>
  <c r="E27" i="64"/>
  <c r="D27" i="64"/>
  <c r="C27" i="64"/>
  <c r="AA27" i="65"/>
  <c r="Y27" i="65"/>
  <c r="X27" i="65"/>
  <c r="Z27" i="65" s="1"/>
  <c r="W27" i="65"/>
  <c r="V27" i="65"/>
  <c r="U27" i="65"/>
  <c r="T27" i="65"/>
  <c r="S27" i="65"/>
  <c r="R27" i="65"/>
  <c r="Q27" i="65"/>
  <c r="P27" i="65"/>
  <c r="O27" i="65"/>
  <c r="N27" i="65"/>
  <c r="M27" i="65"/>
  <c r="L27" i="65"/>
  <c r="K27" i="65"/>
  <c r="J27" i="65"/>
  <c r="I27" i="65"/>
  <c r="H27" i="65"/>
  <c r="G27" i="65"/>
  <c r="F27" i="65"/>
  <c r="E27" i="65"/>
  <c r="D27" i="65"/>
  <c r="C27" i="65"/>
  <c r="AA27" i="66"/>
  <c r="Y27" i="66"/>
  <c r="X27" i="66"/>
  <c r="Z27" i="66" s="1"/>
  <c r="W27" i="66"/>
  <c r="V27" i="66"/>
  <c r="U27" i="66"/>
  <c r="T27" i="66"/>
  <c r="S27" i="66"/>
  <c r="R27" i="66"/>
  <c r="Q27" i="66"/>
  <c r="P27" i="66"/>
  <c r="O27" i="66"/>
  <c r="N27" i="66"/>
  <c r="M27" i="66"/>
  <c r="L27" i="66"/>
  <c r="K27" i="66"/>
  <c r="J27" i="66"/>
  <c r="I27" i="66"/>
  <c r="H27" i="66"/>
  <c r="G27" i="66"/>
  <c r="F27" i="66"/>
  <c r="E27" i="66"/>
  <c r="D27" i="66"/>
  <c r="C27" i="66"/>
  <c r="AA27" i="67"/>
  <c r="Y27" i="67"/>
  <c r="X27" i="67"/>
  <c r="Z27" i="67" s="1"/>
  <c r="W27" i="67"/>
  <c r="V27" i="67"/>
  <c r="U27" i="67"/>
  <c r="T27" i="67"/>
  <c r="S27" i="67"/>
  <c r="R27" i="67"/>
  <c r="Q27" i="67"/>
  <c r="P27" i="67"/>
  <c r="O27" i="67"/>
  <c r="N27" i="67"/>
  <c r="M27" i="67"/>
  <c r="L27" i="67"/>
  <c r="K27" i="67"/>
  <c r="J27" i="67"/>
  <c r="I27" i="67"/>
  <c r="H27" i="67"/>
  <c r="G27" i="67"/>
  <c r="F27" i="67"/>
  <c r="E27" i="67"/>
  <c r="D27" i="67"/>
  <c r="C27" i="67"/>
  <c r="AA27" i="68"/>
  <c r="Y27" i="68"/>
  <c r="X27" i="68"/>
  <c r="Z27" i="68" s="1"/>
  <c r="W27" i="68"/>
  <c r="V27" i="68"/>
  <c r="U27" i="68"/>
  <c r="T27" i="68"/>
  <c r="S27" i="68"/>
  <c r="R27" i="68"/>
  <c r="Q27" i="68"/>
  <c r="P27" i="68"/>
  <c r="O27" i="68"/>
  <c r="N27" i="68"/>
  <c r="M27" i="68"/>
  <c r="L27" i="68"/>
  <c r="K27" i="68"/>
  <c r="J27" i="68"/>
  <c r="I27" i="68"/>
  <c r="H27" i="68"/>
  <c r="G27" i="68"/>
  <c r="F27" i="68"/>
  <c r="E27" i="68"/>
  <c r="D27" i="68"/>
  <c r="C27" i="68"/>
  <c r="AA27" i="69"/>
  <c r="Y27" i="69"/>
  <c r="X27" i="69"/>
  <c r="Z27" i="69" s="1"/>
  <c r="W27" i="69"/>
  <c r="V27" i="69"/>
  <c r="U27" i="69"/>
  <c r="T27" i="69"/>
  <c r="S27" i="69"/>
  <c r="R27" i="69"/>
  <c r="Q27" i="69"/>
  <c r="P27" i="69"/>
  <c r="O27" i="69"/>
  <c r="N27" i="69"/>
  <c r="M27" i="69"/>
  <c r="L27" i="69"/>
  <c r="K27" i="69"/>
  <c r="J27" i="69"/>
  <c r="I27" i="69"/>
  <c r="H27" i="69"/>
  <c r="G27" i="69"/>
  <c r="F27" i="69"/>
  <c r="E27" i="69"/>
  <c r="D27" i="69"/>
  <c r="C27" i="69"/>
  <c r="AA27" i="70"/>
  <c r="Y27" i="70"/>
  <c r="X27" i="70"/>
  <c r="Z27" i="70" s="1"/>
  <c r="W27" i="70"/>
  <c r="V27" i="70"/>
  <c r="U27" i="70"/>
  <c r="T27" i="70"/>
  <c r="S27" i="70"/>
  <c r="R27" i="70"/>
  <c r="Q27" i="70"/>
  <c r="P27" i="70"/>
  <c r="O27" i="70"/>
  <c r="N27" i="70"/>
  <c r="M27" i="70"/>
  <c r="L27" i="70"/>
  <c r="K27" i="70"/>
  <c r="J27" i="70"/>
  <c r="I27" i="70"/>
  <c r="H27" i="70"/>
  <c r="G27" i="70"/>
  <c r="F27" i="70"/>
  <c r="E27" i="70"/>
  <c r="D27" i="70"/>
  <c r="C27" i="70"/>
  <c r="AA27" i="71"/>
  <c r="Y27" i="71"/>
  <c r="X27" i="71"/>
  <c r="Z27" i="71" s="1"/>
  <c r="W27" i="71"/>
  <c r="V27" i="71"/>
  <c r="U27" i="71"/>
  <c r="T27" i="71"/>
  <c r="S27" i="71"/>
  <c r="R27" i="71"/>
  <c r="Q27" i="71"/>
  <c r="P27" i="71"/>
  <c r="O27" i="71"/>
  <c r="N27" i="71"/>
  <c r="M27" i="71"/>
  <c r="L27" i="71"/>
  <c r="K27" i="71"/>
  <c r="J27" i="71"/>
  <c r="I27" i="71"/>
  <c r="H27" i="71"/>
  <c r="G27" i="71"/>
  <c r="F27" i="71"/>
  <c r="E27" i="71"/>
  <c r="D27" i="71"/>
  <c r="C27" i="71"/>
  <c r="AA27" i="72"/>
  <c r="Y27" i="72"/>
  <c r="X27" i="72"/>
  <c r="Z27" i="72" s="1"/>
  <c r="W27" i="72"/>
  <c r="V27" i="72"/>
  <c r="U27" i="72"/>
  <c r="T27" i="72"/>
  <c r="S27" i="72"/>
  <c r="R27" i="72"/>
  <c r="Q27" i="72"/>
  <c r="P27" i="72"/>
  <c r="O27" i="72"/>
  <c r="N27" i="72"/>
  <c r="M27" i="72"/>
  <c r="L27" i="72"/>
  <c r="K27" i="72"/>
  <c r="J27" i="72"/>
  <c r="I27" i="72"/>
  <c r="H27" i="72"/>
  <c r="G27" i="72"/>
  <c r="F27" i="72"/>
  <c r="E27" i="72"/>
  <c r="D27" i="72"/>
  <c r="C27" i="72"/>
  <c r="AA27" i="73"/>
  <c r="Y27" i="73"/>
  <c r="X27" i="73"/>
  <c r="Z27" i="73" s="1"/>
  <c r="W27" i="73"/>
  <c r="V27" i="73"/>
  <c r="U27" i="73"/>
  <c r="T27" i="73"/>
  <c r="S27" i="73"/>
  <c r="R27" i="73"/>
  <c r="Q27" i="73"/>
  <c r="P27" i="73"/>
  <c r="O27" i="73"/>
  <c r="N27" i="73"/>
  <c r="M27" i="73"/>
  <c r="L27" i="73"/>
  <c r="K27" i="73"/>
  <c r="J27" i="73"/>
  <c r="I27" i="73"/>
  <c r="H27" i="73"/>
  <c r="G27" i="73"/>
  <c r="F27" i="73"/>
  <c r="E27" i="73"/>
  <c r="D27" i="73"/>
  <c r="C27" i="73"/>
  <c r="AA27" i="74"/>
  <c r="Y27" i="74"/>
  <c r="X27" i="74"/>
  <c r="Z27" i="74" s="1"/>
  <c r="W27" i="74"/>
  <c r="V27" i="74"/>
  <c r="U27" i="74"/>
  <c r="T27" i="74"/>
  <c r="S27" i="74"/>
  <c r="R27" i="74"/>
  <c r="Q27" i="74"/>
  <c r="P27" i="74"/>
  <c r="O27" i="74"/>
  <c r="N27" i="74"/>
  <c r="M27" i="74"/>
  <c r="L27" i="74"/>
  <c r="K27" i="74"/>
  <c r="J27" i="74"/>
  <c r="I27" i="74"/>
  <c r="H27" i="74"/>
  <c r="G27" i="74"/>
  <c r="F27" i="74"/>
  <c r="E27" i="74"/>
  <c r="D27" i="74"/>
  <c r="C27" i="74"/>
  <c r="AA27" i="75"/>
  <c r="Y27" i="75"/>
  <c r="X27" i="75"/>
  <c r="Z27" i="75" s="1"/>
  <c r="W27" i="75"/>
  <c r="V27" i="75"/>
  <c r="U27" i="75"/>
  <c r="T27" i="75"/>
  <c r="S27" i="75"/>
  <c r="R27" i="75"/>
  <c r="Q27" i="75"/>
  <c r="P27" i="75"/>
  <c r="O27" i="75"/>
  <c r="N27" i="75"/>
  <c r="M27" i="75"/>
  <c r="L27" i="75"/>
  <c r="K27" i="75"/>
  <c r="J27" i="75"/>
  <c r="I27" i="75"/>
  <c r="H27" i="75"/>
  <c r="G27" i="75"/>
  <c r="F27" i="75"/>
  <c r="E27" i="75"/>
  <c r="D27" i="75"/>
  <c r="C27" i="75"/>
  <c r="AA27" i="76"/>
  <c r="Y27" i="76"/>
  <c r="X27" i="76"/>
  <c r="Z27" i="76" s="1"/>
  <c r="W27" i="76"/>
  <c r="V27" i="76"/>
  <c r="U27" i="76"/>
  <c r="T27" i="76"/>
  <c r="S27" i="76"/>
  <c r="R27" i="76"/>
  <c r="Q27" i="76"/>
  <c r="P27" i="76"/>
  <c r="O27" i="76"/>
  <c r="N27" i="76"/>
  <c r="M27" i="76"/>
  <c r="L27" i="76"/>
  <c r="K27" i="76"/>
  <c r="J27" i="76"/>
  <c r="I27" i="76"/>
  <c r="H27" i="76"/>
  <c r="G27" i="76"/>
  <c r="F27" i="76"/>
  <c r="E27" i="76"/>
  <c r="D27" i="76"/>
  <c r="C27" i="76"/>
  <c r="AA27" i="77"/>
  <c r="Y27" i="77"/>
  <c r="X27" i="77"/>
  <c r="Z27" i="77" s="1"/>
  <c r="W27" i="77"/>
  <c r="V27" i="77"/>
  <c r="U27" i="77"/>
  <c r="T27" i="77"/>
  <c r="S27" i="77"/>
  <c r="R27" i="77"/>
  <c r="Q27" i="77"/>
  <c r="P27" i="77"/>
  <c r="O27" i="77"/>
  <c r="N27" i="77"/>
  <c r="M27" i="77"/>
  <c r="L27" i="77"/>
  <c r="K27" i="77"/>
  <c r="J27" i="77"/>
  <c r="I27" i="77"/>
  <c r="H27" i="77"/>
  <c r="G27" i="77"/>
  <c r="F27" i="77"/>
  <c r="E27" i="77"/>
  <c r="D27" i="77"/>
  <c r="C27" i="77"/>
  <c r="AA27" i="78"/>
  <c r="Y27" i="78"/>
  <c r="X27" i="78"/>
  <c r="Z27" i="78" s="1"/>
  <c r="W27" i="78"/>
  <c r="V27" i="78"/>
  <c r="U27" i="78"/>
  <c r="T27" i="78"/>
  <c r="S27" i="78"/>
  <c r="R27" i="78"/>
  <c r="Q27" i="78"/>
  <c r="P27" i="78"/>
  <c r="O27" i="78"/>
  <c r="N27" i="78"/>
  <c r="M27" i="78"/>
  <c r="L27" i="78"/>
  <c r="K27" i="78"/>
  <c r="J27" i="78"/>
  <c r="I27" i="78"/>
  <c r="H27" i="78"/>
  <c r="G27" i="78"/>
  <c r="F27" i="78"/>
  <c r="E27" i="78"/>
  <c r="D27" i="78"/>
  <c r="C27" i="78"/>
  <c r="AA27" i="79"/>
  <c r="Y27" i="79"/>
  <c r="X27" i="79"/>
  <c r="Z27" i="79" s="1"/>
  <c r="W27" i="79"/>
  <c r="V27" i="79"/>
  <c r="U27" i="79"/>
  <c r="T27" i="79"/>
  <c r="S27" i="79"/>
  <c r="R27" i="79"/>
  <c r="Q27" i="79"/>
  <c r="P27" i="79"/>
  <c r="O27" i="79"/>
  <c r="N27" i="79"/>
  <c r="M27" i="79"/>
  <c r="L27" i="79"/>
  <c r="K27" i="79"/>
  <c r="J27" i="79"/>
  <c r="I27" i="79"/>
  <c r="H27" i="79"/>
  <c r="G27" i="79"/>
  <c r="F27" i="79"/>
  <c r="E27" i="79"/>
  <c r="D27" i="79"/>
  <c r="C27" i="79"/>
  <c r="AA27" i="80"/>
  <c r="Y27" i="80"/>
  <c r="X27" i="80"/>
  <c r="Z27" i="80" s="1"/>
  <c r="W27" i="80"/>
  <c r="V27" i="80"/>
  <c r="U27" i="80"/>
  <c r="T27" i="80"/>
  <c r="S27" i="80"/>
  <c r="R27" i="80"/>
  <c r="Q27" i="80"/>
  <c r="P27" i="80"/>
  <c r="O27" i="80"/>
  <c r="N27" i="80"/>
  <c r="M27" i="80"/>
  <c r="L27" i="80"/>
  <c r="K27" i="80"/>
  <c r="J27" i="80"/>
  <c r="I27" i="80"/>
  <c r="H27" i="80"/>
  <c r="G27" i="80"/>
  <c r="F27" i="80"/>
  <c r="E27" i="80"/>
  <c r="D27" i="80"/>
  <c r="C27" i="80"/>
  <c r="AA27" i="81"/>
  <c r="Y27" i="81"/>
  <c r="X27" i="81"/>
  <c r="Z27" i="81" s="1"/>
  <c r="W27" i="81"/>
  <c r="V27" i="81"/>
  <c r="U27" i="81"/>
  <c r="T27" i="81"/>
  <c r="S27" i="81"/>
  <c r="R27" i="81"/>
  <c r="Q27" i="81"/>
  <c r="P27" i="81"/>
  <c r="O27" i="81"/>
  <c r="N27" i="81"/>
  <c r="M27" i="81"/>
  <c r="L27" i="81"/>
  <c r="K27" i="81"/>
  <c r="J27" i="81"/>
  <c r="I27" i="81"/>
  <c r="H27" i="81"/>
  <c r="G27" i="81"/>
  <c r="F27" i="81"/>
  <c r="E27" i="81"/>
  <c r="D27" i="81"/>
  <c r="C27" i="81"/>
  <c r="AA27" i="82"/>
  <c r="Y27" i="82"/>
  <c r="X27" i="82"/>
  <c r="Z27" i="82" s="1"/>
  <c r="W27" i="82"/>
  <c r="V27" i="82"/>
  <c r="U27" i="82"/>
  <c r="T27" i="82"/>
  <c r="S27" i="82"/>
  <c r="R27" i="82"/>
  <c r="Q27" i="82"/>
  <c r="P27" i="82"/>
  <c r="O27" i="82"/>
  <c r="N27" i="82"/>
  <c r="M27" i="82"/>
  <c r="L27" i="82"/>
  <c r="K27" i="82"/>
  <c r="J27" i="82"/>
  <c r="I27" i="82"/>
  <c r="H27" i="82"/>
  <c r="G27" i="82"/>
  <c r="F27" i="82"/>
  <c r="E27" i="82"/>
  <c r="D27" i="82"/>
  <c r="C27" i="82"/>
  <c r="AA27" i="83"/>
  <c r="Y27" i="83"/>
  <c r="X27" i="83"/>
  <c r="Z27" i="83" s="1"/>
  <c r="W27" i="83"/>
  <c r="V27" i="83"/>
  <c r="U27" i="83"/>
  <c r="T27" i="83"/>
  <c r="S27" i="83"/>
  <c r="R27" i="83"/>
  <c r="Q27" i="83"/>
  <c r="P27" i="83"/>
  <c r="O27" i="83"/>
  <c r="N27" i="83"/>
  <c r="M27" i="83"/>
  <c r="L27" i="83"/>
  <c r="K27" i="83"/>
  <c r="J27" i="83"/>
  <c r="I27" i="83"/>
  <c r="H27" i="83"/>
  <c r="G27" i="83"/>
  <c r="F27" i="83"/>
  <c r="E27" i="83"/>
  <c r="D27" i="83"/>
  <c r="C27" i="83"/>
  <c r="AA27" i="84"/>
  <c r="Y27" i="84"/>
  <c r="X27" i="84"/>
  <c r="Z27" i="84" s="1"/>
  <c r="W27" i="84"/>
  <c r="V27" i="84"/>
  <c r="U27" i="84"/>
  <c r="T27" i="84"/>
  <c r="S27" i="84"/>
  <c r="R27" i="84"/>
  <c r="Q27" i="84"/>
  <c r="P27" i="84"/>
  <c r="O27" i="84"/>
  <c r="N27" i="84"/>
  <c r="M27" i="84"/>
  <c r="L27" i="84"/>
  <c r="K27" i="84"/>
  <c r="J27" i="84"/>
  <c r="I27" i="84"/>
  <c r="H27" i="84"/>
  <c r="G27" i="84"/>
  <c r="F27" i="84"/>
  <c r="E27" i="84"/>
  <c r="D27" i="84"/>
  <c r="C27" i="84"/>
  <c r="AA27" i="85"/>
  <c r="Y27" i="85"/>
  <c r="X27" i="85"/>
  <c r="Z27" i="85" s="1"/>
  <c r="W27" i="85"/>
  <c r="V27" i="85"/>
  <c r="U27" i="85"/>
  <c r="T27" i="85"/>
  <c r="S27" i="85"/>
  <c r="R27" i="85"/>
  <c r="Q27" i="85"/>
  <c r="P27" i="85"/>
  <c r="O27" i="85"/>
  <c r="N27" i="85"/>
  <c r="M27" i="85"/>
  <c r="L27" i="85"/>
  <c r="K27" i="85"/>
  <c r="J27" i="85"/>
  <c r="I27" i="85"/>
  <c r="H27" i="85"/>
  <c r="G27" i="85"/>
  <c r="F27" i="85"/>
  <c r="E27" i="85"/>
  <c r="D27" i="85"/>
  <c r="C27" i="85"/>
  <c r="AA27" i="86"/>
  <c r="Y27" i="86"/>
  <c r="X27" i="86"/>
  <c r="Z27" i="86" s="1"/>
  <c r="W27" i="86"/>
  <c r="V27" i="86"/>
  <c r="U27" i="86"/>
  <c r="T27" i="86"/>
  <c r="S27" i="86"/>
  <c r="R27" i="86"/>
  <c r="Q27" i="86"/>
  <c r="P27" i="86"/>
  <c r="O27" i="86"/>
  <c r="N27" i="86"/>
  <c r="M27" i="86"/>
  <c r="L27" i="86"/>
  <c r="K27" i="86"/>
  <c r="J27" i="86"/>
  <c r="I27" i="86"/>
  <c r="H27" i="86"/>
  <c r="G27" i="86"/>
  <c r="F27" i="86"/>
  <c r="E27" i="86"/>
  <c r="D27" i="86"/>
  <c r="C27" i="86"/>
  <c r="AA27" i="87"/>
  <c r="Y27" i="87"/>
  <c r="X27" i="87"/>
  <c r="Z27" i="87" s="1"/>
  <c r="W27" i="87"/>
  <c r="V27" i="87"/>
  <c r="U27" i="87"/>
  <c r="T27" i="87"/>
  <c r="S27" i="87"/>
  <c r="R27" i="87"/>
  <c r="Q27" i="87"/>
  <c r="P27" i="87"/>
  <c r="O27" i="87"/>
  <c r="N27" i="87"/>
  <c r="M27" i="87"/>
  <c r="L27" i="87"/>
  <c r="K27" i="87"/>
  <c r="J27" i="87"/>
  <c r="I27" i="87"/>
  <c r="H27" i="87"/>
  <c r="G27" i="87"/>
  <c r="F27" i="87"/>
  <c r="E27" i="87"/>
  <c r="D27" i="87"/>
  <c r="C27" i="87"/>
  <c r="AA27" i="88"/>
  <c r="Y27" i="88"/>
  <c r="X27" i="88"/>
  <c r="Z27" i="88" s="1"/>
  <c r="W27" i="88"/>
  <c r="V27" i="88"/>
  <c r="U27" i="88"/>
  <c r="T27" i="88"/>
  <c r="S27" i="88"/>
  <c r="R27" i="88"/>
  <c r="Q27" i="88"/>
  <c r="P27" i="88"/>
  <c r="O27" i="88"/>
  <c r="N27" i="88"/>
  <c r="M27" i="88"/>
  <c r="L27" i="88"/>
  <c r="K27" i="88"/>
  <c r="J27" i="88"/>
  <c r="I27" i="88"/>
  <c r="H27" i="88"/>
  <c r="G27" i="88"/>
  <c r="F27" i="88"/>
  <c r="E27" i="88"/>
  <c r="D27" i="88"/>
  <c r="C27" i="88"/>
  <c r="AA27" i="89"/>
  <c r="Y27" i="89"/>
  <c r="X27" i="89"/>
  <c r="Z27" i="89" s="1"/>
  <c r="W27" i="89"/>
  <c r="V27" i="89"/>
  <c r="U27" i="89"/>
  <c r="T27" i="89"/>
  <c r="S27" i="89"/>
  <c r="R27" i="89"/>
  <c r="Q27" i="89"/>
  <c r="P27" i="89"/>
  <c r="O27" i="89"/>
  <c r="N27" i="89"/>
  <c r="M27" i="89"/>
  <c r="L27" i="89"/>
  <c r="K27" i="89"/>
  <c r="J27" i="89"/>
  <c r="I27" i="89"/>
  <c r="H27" i="89"/>
  <c r="G27" i="89"/>
  <c r="F27" i="89"/>
  <c r="E27" i="89"/>
  <c r="D27" i="89"/>
  <c r="C27" i="89"/>
  <c r="AA27" i="90"/>
  <c r="Y27" i="90"/>
  <c r="X27" i="90"/>
  <c r="Z27" i="90" s="1"/>
  <c r="W27" i="90"/>
  <c r="V27" i="90"/>
  <c r="U27" i="90"/>
  <c r="T27" i="90"/>
  <c r="S27" i="90"/>
  <c r="R27" i="90"/>
  <c r="Q27" i="90"/>
  <c r="P27" i="90"/>
  <c r="O27" i="90"/>
  <c r="N27" i="90"/>
  <c r="M27" i="90"/>
  <c r="L27" i="90"/>
  <c r="K27" i="90"/>
  <c r="J27" i="90"/>
  <c r="I27" i="90"/>
  <c r="H27" i="90"/>
  <c r="G27" i="90"/>
  <c r="F27" i="90"/>
  <c r="E27" i="90"/>
  <c r="D27" i="90"/>
  <c r="C27" i="90"/>
  <c r="AA27" i="91"/>
  <c r="Y27" i="91"/>
  <c r="X27" i="91"/>
  <c r="Z27" i="91" s="1"/>
  <c r="W27" i="91"/>
  <c r="V27" i="91"/>
  <c r="U27" i="91"/>
  <c r="T27" i="91"/>
  <c r="S27" i="91"/>
  <c r="R27" i="91"/>
  <c r="Q27" i="91"/>
  <c r="P27" i="91"/>
  <c r="O27" i="91"/>
  <c r="N27" i="91"/>
  <c r="M27" i="91"/>
  <c r="L27" i="91"/>
  <c r="K27" i="91"/>
  <c r="J27" i="91"/>
  <c r="I27" i="91"/>
  <c r="H27" i="91"/>
  <c r="G27" i="91"/>
  <c r="F27" i="91"/>
  <c r="E27" i="91"/>
  <c r="D27" i="91"/>
  <c r="C27" i="91"/>
  <c r="AA27" i="92"/>
  <c r="Y27" i="92"/>
  <c r="X27" i="92"/>
  <c r="Z27" i="92" s="1"/>
  <c r="W27" i="92"/>
  <c r="V27" i="92"/>
  <c r="U27" i="92"/>
  <c r="T27" i="92"/>
  <c r="S27" i="92"/>
  <c r="R27" i="92"/>
  <c r="Q27" i="92"/>
  <c r="P27" i="92"/>
  <c r="O27" i="92"/>
  <c r="N27" i="92"/>
  <c r="M27" i="92"/>
  <c r="L27" i="92"/>
  <c r="K27" i="92"/>
  <c r="J27" i="92"/>
  <c r="I27" i="92"/>
  <c r="H27" i="92"/>
  <c r="G27" i="92"/>
  <c r="F27" i="92"/>
  <c r="E27" i="92"/>
  <c r="D27" i="92"/>
  <c r="C27" i="92"/>
  <c r="AA27" i="93"/>
  <c r="Y27" i="93"/>
  <c r="X27" i="93"/>
  <c r="Z27" i="93" s="1"/>
  <c r="W27" i="93"/>
  <c r="V27" i="93"/>
  <c r="U27" i="93"/>
  <c r="T27" i="93"/>
  <c r="S27" i="93"/>
  <c r="R27" i="93"/>
  <c r="Q27" i="93"/>
  <c r="P27" i="93"/>
  <c r="O27" i="93"/>
  <c r="N27" i="93"/>
  <c r="M27" i="93"/>
  <c r="L27" i="93"/>
  <c r="K27" i="93"/>
  <c r="J27" i="93"/>
  <c r="I27" i="93"/>
  <c r="H27" i="93"/>
  <c r="G27" i="93"/>
  <c r="F27" i="93"/>
  <c r="E27" i="93"/>
  <c r="D27" i="93"/>
  <c r="C27" i="93"/>
  <c r="AA27" i="94"/>
  <c r="Y27" i="94"/>
  <c r="X27" i="94"/>
  <c r="Z27" i="94" s="1"/>
  <c r="W27" i="94"/>
  <c r="V27" i="94"/>
  <c r="U27" i="94"/>
  <c r="T27" i="94"/>
  <c r="S27" i="94"/>
  <c r="R27" i="94"/>
  <c r="Q27" i="94"/>
  <c r="P27" i="94"/>
  <c r="O27" i="94"/>
  <c r="N27" i="94"/>
  <c r="M27" i="94"/>
  <c r="L27" i="94"/>
  <c r="K27" i="94"/>
  <c r="J27" i="94"/>
  <c r="I27" i="94"/>
  <c r="H27" i="94"/>
  <c r="G27" i="94"/>
  <c r="F27" i="94"/>
  <c r="E27" i="94"/>
  <c r="D27" i="94"/>
  <c r="C27" i="94"/>
  <c r="AA27" i="95"/>
  <c r="Y27" i="95"/>
  <c r="X27" i="95"/>
  <c r="Z27" i="95" s="1"/>
  <c r="W27" i="95"/>
  <c r="V27" i="95"/>
  <c r="U27" i="95"/>
  <c r="T27" i="95"/>
  <c r="S27" i="95"/>
  <c r="R27" i="95"/>
  <c r="Q27" i="95"/>
  <c r="P27" i="95"/>
  <c r="O27" i="95"/>
  <c r="N27" i="95"/>
  <c r="M27" i="95"/>
  <c r="L27" i="95"/>
  <c r="K27" i="95"/>
  <c r="J27" i="95"/>
  <c r="I27" i="95"/>
  <c r="H27" i="95"/>
  <c r="G27" i="95"/>
  <c r="F27" i="95"/>
  <c r="E27" i="95"/>
  <c r="D27" i="95"/>
  <c r="C27" i="95"/>
  <c r="AA27" i="96"/>
  <c r="Y27" i="96"/>
  <c r="X27" i="96"/>
  <c r="Z27" i="96" s="1"/>
  <c r="W27" i="96"/>
  <c r="V27" i="96"/>
  <c r="U27" i="96"/>
  <c r="T27" i="96"/>
  <c r="S27" i="96"/>
  <c r="R27" i="96"/>
  <c r="Q27" i="96"/>
  <c r="P27" i="96"/>
  <c r="O27" i="96"/>
  <c r="N27" i="96"/>
  <c r="M27" i="96"/>
  <c r="L27" i="96"/>
  <c r="K27" i="96"/>
  <c r="J27" i="96"/>
  <c r="I27" i="96"/>
  <c r="H27" i="96"/>
  <c r="G27" i="96"/>
  <c r="F27" i="96"/>
  <c r="E27" i="96"/>
  <c r="D27" i="96"/>
  <c r="C27" i="96"/>
  <c r="AA27" i="97"/>
  <c r="Y27" i="97"/>
  <c r="X27" i="97"/>
  <c r="Z27" i="97" s="1"/>
  <c r="W27" i="97"/>
  <c r="V27" i="97"/>
  <c r="U27" i="97"/>
  <c r="T27" i="97"/>
  <c r="S27" i="97"/>
  <c r="R27" i="97"/>
  <c r="Q27" i="97"/>
  <c r="P27" i="97"/>
  <c r="O27" i="97"/>
  <c r="N27" i="97"/>
  <c r="M27" i="97"/>
  <c r="L27" i="97"/>
  <c r="K27" i="97"/>
  <c r="J27" i="97"/>
  <c r="I27" i="97"/>
  <c r="H27" i="97"/>
  <c r="G27" i="97"/>
  <c r="F27" i="97"/>
  <c r="E27" i="97"/>
  <c r="D27" i="97"/>
  <c r="C27" i="97"/>
  <c r="AA27" i="98"/>
  <c r="Y27" i="98"/>
  <c r="X27" i="98"/>
  <c r="Z27" i="98" s="1"/>
  <c r="W27" i="98"/>
  <c r="V27" i="98"/>
  <c r="U27" i="98"/>
  <c r="T27" i="98"/>
  <c r="S27" i="98"/>
  <c r="R27" i="98"/>
  <c r="Q27" i="98"/>
  <c r="P27" i="98"/>
  <c r="O27" i="98"/>
  <c r="N27" i="98"/>
  <c r="M27" i="98"/>
  <c r="L27" i="98"/>
  <c r="K27" i="98"/>
  <c r="J27" i="98"/>
  <c r="I27" i="98"/>
  <c r="H27" i="98"/>
  <c r="G27" i="98"/>
  <c r="F27" i="98"/>
  <c r="E27" i="98"/>
  <c r="D27" i="98"/>
  <c r="C27" i="98"/>
  <c r="AA27" i="99"/>
  <c r="Y27" i="99"/>
  <c r="X27" i="99"/>
  <c r="Z27" i="99" s="1"/>
  <c r="W27" i="99"/>
  <c r="V27" i="99"/>
  <c r="U27" i="99"/>
  <c r="T27" i="99"/>
  <c r="S27" i="99"/>
  <c r="R27" i="99"/>
  <c r="Q27" i="99"/>
  <c r="P27" i="99"/>
  <c r="O27" i="99"/>
  <c r="N27" i="99"/>
  <c r="M27" i="99"/>
  <c r="L27" i="99"/>
  <c r="K27" i="99"/>
  <c r="J27" i="99"/>
  <c r="I27" i="99"/>
  <c r="H27" i="99"/>
  <c r="G27" i="99"/>
  <c r="F27" i="99"/>
  <c r="E27" i="99"/>
  <c r="D27" i="99"/>
  <c r="C27" i="99"/>
  <c r="AA27" i="100"/>
  <c r="Y27" i="100"/>
  <c r="X27" i="100"/>
  <c r="Z27" i="100" s="1"/>
  <c r="W27" i="100"/>
  <c r="V27" i="100"/>
  <c r="U27" i="100"/>
  <c r="T27" i="100"/>
  <c r="S27" i="100"/>
  <c r="R27" i="100"/>
  <c r="Q27" i="100"/>
  <c r="P27" i="100"/>
  <c r="O27" i="100"/>
  <c r="N27" i="100"/>
  <c r="M27" i="100"/>
  <c r="L27" i="100"/>
  <c r="K27" i="100"/>
  <c r="J27" i="100"/>
  <c r="I27" i="100"/>
  <c r="H27" i="100"/>
  <c r="G27" i="100"/>
  <c r="F27" i="100"/>
  <c r="E27" i="100"/>
  <c r="D27" i="100"/>
  <c r="C27" i="100"/>
  <c r="AA27" i="101"/>
  <c r="Y27" i="101"/>
  <c r="X27" i="101"/>
  <c r="Z27" i="101" s="1"/>
  <c r="W27" i="101"/>
  <c r="V27" i="101"/>
  <c r="U27" i="101"/>
  <c r="T27" i="101"/>
  <c r="S27" i="101"/>
  <c r="R27" i="101"/>
  <c r="Q27" i="101"/>
  <c r="P27" i="101"/>
  <c r="O27" i="101"/>
  <c r="N27" i="101"/>
  <c r="M27" i="101"/>
  <c r="L27" i="101"/>
  <c r="K27" i="101"/>
  <c r="J27" i="101"/>
  <c r="I27" i="101"/>
  <c r="H27" i="101"/>
  <c r="G27" i="101"/>
  <c r="F27" i="101"/>
  <c r="E27" i="101"/>
  <c r="D27" i="101"/>
  <c r="C27" i="101"/>
  <c r="AA27" i="102"/>
  <c r="Y27" i="102"/>
  <c r="X27" i="102"/>
  <c r="Z27" i="102" s="1"/>
  <c r="W27" i="102"/>
  <c r="V27" i="102"/>
  <c r="U27" i="102"/>
  <c r="T27" i="102"/>
  <c r="S27" i="102"/>
  <c r="R27" i="102"/>
  <c r="Q27" i="102"/>
  <c r="P27" i="102"/>
  <c r="O27" i="102"/>
  <c r="N27" i="102"/>
  <c r="M27" i="102"/>
  <c r="L27" i="102"/>
  <c r="K27" i="102"/>
  <c r="J27" i="102"/>
  <c r="I27" i="102"/>
  <c r="H27" i="102"/>
  <c r="G27" i="102"/>
  <c r="F27" i="102"/>
  <c r="E27" i="102"/>
  <c r="D27" i="102"/>
  <c r="C27" i="102"/>
  <c r="AA27" i="103"/>
  <c r="Y27" i="103"/>
  <c r="X27" i="103"/>
  <c r="Z27" i="103" s="1"/>
  <c r="W27" i="103"/>
  <c r="V27" i="103"/>
  <c r="U27" i="103"/>
  <c r="T27" i="103"/>
  <c r="S27" i="103"/>
  <c r="R27" i="103"/>
  <c r="Q27" i="103"/>
  <c r="P27" i="103"/>
  <c r="O27" i="103"/>
  <c r="N27" i="103"/>
  <c r="M27" i="103"/>
  <c r="L27" i="103"/>
  <c r="K27" i="103"/>
  <c r="J27" i="103"/>
  <c r="I27" i="103"/>
  <c r="H27" i="103"/>
  <c r="G27" i="103"/>
  <c r="F27" i="103"/>
  <c r="E27" i="103"/>
  <c r="D27" i="103"/>
  <c r="C27" i="103"/>
  <c r="AA27" i="104"/>
  <c r="Y27" i="104"/>
  <c r="X27" i="104"/>
  <c r="Z27" i="104" s="1"/>
  <c r="W27" i="104"/>
  <c r="V27" i="104"/>
  <c r="U27" i="104"/>
  <c r="T27" i="104"/>
  <c r="S27" i="104"/>
  <c r="R27" i="104"/>
  <c r="Q27" i="104"/>
  <c r="P27" i="104"/>
  <c r="O27" i="104"/>
  <c r="N27" i="104"/>
  <c r="M27" i="104"/>
  <c r="L27" i="104"/>
  <c r="K27" i="104"/>
  <c r="J27" i="104"/>
  <c r="I27" i="104"/>
  <c r="H27" i="104"/>
  <c r="G27" i="104"/>
  <c r="F27" i="104"/>
  <c r="E27" i="104"/>
  <c r="D27" i="104"/>
  <c r="C27" i="104"/>
  <c r="AA27" i="105"/>
  <c r="Y27" i="105"/>
  <c r="X27" i="105"/>
  <c r="Z27" i="105" s="1"/>
  <c r="W27" i="105"/>
  <c r="V27" i="105"/>
  <c r="U27" i="105"/>
  <c r="T27" i="105"/>
  <c r="S27" i="105"/>
  <c r="R27" i="105"/>
  <c r="Q27" i="105"/>
  <c r="P27" i="105"/>
  <c r="O27" i="105"/>
  <c r="N27" i="105"/>
  <c r="M27" i="105"/>
  <c r="L27" i="105"/>
  <c r="K27" i="105"/>
  <c r="J27" i="105"/>
  <c r="I27" i="105"/>
  <c r="H27" i="105"/>
  <c r="G27" i="105"/>
  <c r="F27" i="105"/>
  <c r="E27" i="105"/>
  <c r="D27" i="105"/>
  <c r="C27" i="105"/>
  <c r="AA27" i="106"/>
  <c r="Y27" i="106"/>
  <c r="X27" i="106"/>
  <c r="Z27" i="106" s="1"/>
  <c r="W27" i="106"/>
  <c r="V27" i="106"/>
  <c r="U27" i="106"/>
  <c r="T27" i="106"/>
  <c r="S27" i="106"/>
  <c r="R27" i="106"/>
  <c r="Q27" i="106"/>
  <c r="P27" i="106"/>
  <c r="O27" i="106"/>
  <c r="N27" i="106"/>
  <c r="M27" i="106"/>
  <c r="L27" i="106"/>
  <c r="K27" i="106"/>
  <c r="J27" i="106"/>
  <c r="I27" i="106"/>
  <c r="H27" i="106"/>
  <c r="G27" i="106"/>
  <c r="F27" i="106"/>
  <c r="E27" i="106"/>
  <c r="D27" i="106"/>
  <c r="C27" i="106"/>
  <c r="AA27" i="107"/>
  <c r="Y27" i="107"/>
  <c r="X27" i="107"/>
  <c r="Z27" i="107" s="1"/>
  <c r="W27" i="107"/>
  <c r="V27" i="107"/>
  <c r="U27" i="107"/>
  <c r="T27" i="107"/>
  <c r="S27" i="107"/>
  <c r="R27" i="107"/>
  <c r="Q27" i="107"/>
  <c r="P27" i="107"/>
  <c r="O27" i="107"/>
  <c r="N27" i="107"/>
  <c r="M27" i="107"/>
  <c r="L27" i="107"/>
  <c r="K27" i="107"/>
  <c r="J27" i="107"/>
  <c r="I27" i="107"/>
  <c r="H27" i="107"/>
  <c r="G27" i="107"/>
  <c r="F27" i="107"/>
  <c r="E27" i="107"/>
  <c r="D27" i="107"/>
  <c r="C27" i="107"/>
  <c r="AA27" i="108"/>
  <c r="Y27" i="108"/>
  <c r="X27" i="108"/>
  <c r="Z27" i="108" s="1"/>
  <c r="W27" i="108"/>
  <c r="V27" i="108"/>
  <c r="U27" i="108"/>
  <c r="T27" i="108"/>
  <c r="S27" i="108"/>
  <c r="R27" i="108"/>
  <c r="Q27" i="108"/>
  <c r="P27" i="108"/>
  <c r="O27" i="108"/>
  <c r="N27" i="108"/>
  <c r="M27" i="108"/>
  <c r="L27" i="108"/>
  <c r="K27" i="108"/>
  <c r="J27" i="108"/>
  <c r="I27" i="108"/>
  <c r="H27" i="108"/>
  <c r="G27" i="108"/>
  <c r="F27" i="108"/>
  <c r="E27" i="108"/>
  <c r="D27" i="108"/>
  <c r="C27" i="108"/>
  <c r="AA27" i="109"/>
  <c r="Y27" i="109"/>
  <c r="X27" i="109"/>
  <c r="Z27" i="109" s="1"/>
  <c r="W27" i="109"/>
  <c r="V27" i="109"/>
  <c r="U27" i="109"/>
  <c r="T27" i="109"/>
  <c r="S27" i="109"/>
  <c r="R27" i="109"/>
  <c r="Q27" i="109"/>
  <c r="P27" i="109"/>
  <c r="O27" i="109"/>
  <c r="N27" i="109"/>
  <c r="M27" i="109"/>
  <c r="L27" i="109"/>
  <c r="K27" i="109"/>
  <c r="J27" i="109"/>
  <c r="I27" i="109"/>
  <c r="H27" i="109"/>
  <c r="G27" i="109"/>
  <c r="F27" i="109"/>
  <c r="E27" i="109"/>
  <c r="D27" i="109"/>
  <c r="C27" i="109"/>
  <c r="AA27" i="110"/>
  <c r="Y27" i="110"/>
  <c r="X27" i="110"/>
  <c r="Z27" i="110" s="1"/>
  <c r="W27" i="110"/>
  <c r="V27" i="110"/>
  <c r="U27" i="110"/>
  <c r="T27" i="110"/>
  <c r="S27" i="110"/>
  <c r="R27" i="110"/>
  <c r="Q27" i="110"/>
  <c r="P27" i="110"/>
  <c r="O27" i="110"/>
  <c r="N27" i="110"/>
  <c r="M27" i="110"/>
  <c r="L27" i="110"/>
  <c r="K27" i="110"/>
  <c r="J27" i="110"/>
  <c r="I27" i="110"/>
  <c r="H27" i="110"/>
  <c r="G27" i="110"/>
  <c r="F27" i="110"/>
  <c r="E27" i="110"/>
  <c r="D27" i="110"/>
  <c r="C27" i="110"/>
  <c r="AA27" i="111"/>
  <c r="Y27" i="111"/>
  <c r="X27" i="111"/>
  <c r="Z27" i="111" s="1"/>
  <c r="W27" i="111"/>
  <c r="V27" i="111"/>
  <c r="U27" i="111"/>
  <c r="T27" i="111"/>
  <c r="S27" i="111"/>
  <c r="R27" i="111"/>
  <c r="Q27" i="111"/>
  <c r="P27" i="111"/>
  <c r="O27" i="111"/>
  <c r="N27" i="111"/>
  <c r="M27" i="111"/>
  <c r="L27" i="111"/>
  <c r="K27" i="111"/>
  <c r="J27" i="111"/>
  <c r="I27" i="111"/>
  <c r="H27" i="111"/>
  <c r="G27" i="111"/>
  <c r="F27" i="111"/>
  <c r="E27" i="111"/>
  <c r="D27" i="111"/>
  <c r="C27" i="111"/>
  <c r="AA27" i="112"/>
  <c r="Y27" i="112"/>
  <c r="X27" i="112"/>
  <c r="Z27" i="112" s="1"/>
  <c r="W27" i="112"/>
  <c r="V27" i="112"/>
  <c r="U27" i="112"/>
  <c r="T27" i="112"/>
  <c r="S27" i="112"/>
  <c r="R27" i="112"/>
  <c r="Q27" i="112"/>
  <c r="P27" i="112"/>
  <c r="O27" i="112"/>
  <c r="N27" i="112"/>
  <c r="M27" i="112"/>
  <c r="L27" i="112"/>
  <c r="K27" i="112"/>
  <c r="J27" i="112"/>
  <c r="I27" i="112"/>
  <c r="H27" i="112"/>
  <c r="G27" i="112"/>
  <c r="F27" i="112"/>
  <c r="E27" i="112"/>
  <c r="D27" i="112"/>
  <c r="C27" i="112"/>
  <c r="AA27" i="113"/>
  <c r="Y27" i="113"/>
  <c r="X27" i="113"/>
  <c r="Z27" i="113" s="1"/>
  <c r="W27" i="113"/>
  <c r="V27" i="113"/>
  <c r="U27" i="113"/>
  <c r="T27" i="113"/>
  <c r="S27" i="113"/>
  <c r="R27" i="113"/>
  <c r="Q27" i="113"/>
  <c r="P27" i="113"/>
  <c r="O27" i="113"/>
  <c r="N27" i="113"/>
  <c r="M27" i="113"/>
  <c r="L27" i="113"/>
  <c r="K27" i="113"/>
  <c r="J27" i="113"/>
  <c r="I27" i="113"/>
  <c r="H27" i="113"/>
  <c r="G27" i="113"/>
  <c r="F27" i="113"/>
  <c r="E27" i="113"/>
  <c r="D27" i="113"/>
  <c r="C27" i="113"/>
  <c r="AA27" i="114"/>
  <c r="Y27" i="114"/>
  <c r="X27" i="114"/>
  <c r="Z27" i="114" s="1"/>
  <c r="W27" i="114"/>
  <c r="V27" i="114"/>
  <c r="U27" i="114"/>
  <c r="T27" i="114"/>
  <c r="S27" i="114"/>
  <c r="R27" i="114"/>
  <c r="Q27" i="114"/>
  <c r="P27" i="114"/>
  <c r="O27" i="114"/>
  <c r="N27" i="114"/>
  <c r="M27" i="114"/>
  <c r="L27" i="114"/>
  <c r="K27" i="114"/>
  <c r="J27" i="114"/>
  <c r="I27" i="114"/>
  <c r="H27" i="114"/>
  <c r="G27" i="114"/>
  <c r="F27" i="114"/>
  <c r="E27" i="114"/>
  <c r="D27" i="114"/>
  <c r="C27" i="114"/>
  <c r="AA27" i="115"/>
  <c r="Y27" i="115"/>
  <c r="X27" i="115"/>
  <c r="Z27" i="115" s="1"/>
  <c r="W27" i="115"/>
  <c r="V27" i="115"/>
  <c r="U27" i="115"/>
  <c r="T27" i="115"/>
  <c r="S27" i="115"/>
  <c r="R27" i="115"/>
  <c r="Q27" i="115"/>
  <c r="P27" i="115"/>
  <c r="O27" i="115"/>
  <c r="N27" i="115"/>
  <c r="M27" i="115"/>
  <c r="L27" i="115"/>
  <c r="K27" i="115"/>
  <c r="J27" i="115"/>
  <c r="I27" i="115"/>
  <c r="H27" i="115"/>
  <c r="G27" i="115"/>
  <c r="F27" i="115"/>
  <c r="E27" i="115"/>
  <c r="D27" i="115"/>
  <c r="C27" i="115"/>
  <c r="AA27" i="116"/>
  <c r="Y27" i="116"/>
  <c r="X27" i="116"/>
  <c r="Z27" i="116" s="1"/>
  <c r="W27" i="116"/>
  <c r="V27" i="116"/>
  <c r="U27" i="116"/>
  <c r="T27" i="116"/>
  <c r="S27" i="116"/>
  <c r="R27" i="116"/>
  <c r="Q27" i="116"/>
  <c r="P27" i="116"/>
  <c r="O27" i="116"/>
  <c r="N27" i="116"/>
  <c r="M27" i="116"/>
  <c r="L27" i="116"/>
  <c r="K27" i="116"/>
  <c r="J27" i="116"/>
  <c r="I27" i="116"/>
  <c r="H27" i="116"/>
  <c r="G27" i="116"/>
  <c r="F27" i="116"/>
  <c r="E27" i="116"/>
  <c r="D27" i="116"/>
  <c r="C27" i="116"/>
  <c r="AA27" i="117"/>
  <c r="Y27" i="117"/>
  <c r="X27" i="117"/>
  <c r="Z27" i="117" s="1"/>
  <c r="W27" i="117"/>
  <c r="V27" i="117"/>
  <c r="U27" i="117"/>
  <c r="T27" i="117"/>
  <c r="S27" i="117"/>
  <c r="R27" i="117"/>
  <c r="Q27" i="117"/>
  <c r="P27" i="117"/>
  <c r="O27" i="117"/>
  <c r="N27" i="117"/>
  <c r="M27" i="117"/>
  <c r="L27" i="117"/>
  <c r="K27" i="117"/>
  <c r="J27" i="117"/>
  <c r="I27" i="117"/>
  <c r="H27" i="117"/>
  <c r="G27" i="117"/>
  <c r="F27" i="117"/>
  <c r="E27" i="117"/>
  <c r="D27" i="117"/>
  <c r="C27" i="117"/>
  <c r="AA27" i="118"/>
  <c r="Y27" i="118"/>
  <c r="X27" i="118"/>
  <c r="Z27" i="118" s="1"/>
  <c r="W27" i="118"/>
  <c r="V27" i="118"/>
  <c r="U27" i="118"/>
  <c r="T27" i="118"/>
  <c r="S27" i="118"/>
  <c r="R27" i="118"/>
  <c r="Q27" i="118"/>
  <c r="P27" i="118"/>
  <c r="O27" i="118"/>
  <c r="N27" i="118"/>
  <c r="M27" i="118"/>
  <c r="L27" i="118"/>
  <c r="K27" i="118"/>
  <c r="J27" i="118"/>
  <c r="I27" i="118"/>
  <c r="H27" i="118"/>
  <c r="G27" i="118"/>
  <c r="F27" i="118"/>
  <c r="E27" i="118"/>
  <c r="D27" i="118"/>
  <c r="C27" i="118"/>
  <c r="AA27" i="119"/>
  <c r="Y27" i="119"/>
  <c r="X27" i="119"/>
  <c r="Z27" i="119" s="1"/>
  <c r="W27" i="119"/>
  <c r="V27" i="119"/>
  <c r="U27" i="119"/>
  <c r="T27" i="119"/>
  <c r="S27" i="119"/>
  <c r="R27" i="119"/>
  <c r="Q27" i="119"/>
  <c r="P27" i="119"/>
  <c r="O27" i="119"/>
  <c r="N27" i="119"/>
  <c r="M27" i="119"/>
  <c r="L27" i="119"/>
  <c r="K27" i="119"/>
  <c r="J27" i="119"/>
  <c r="I27" i="119"/>
  <c r="H27" i="119"/>
  <c r="G27" i="119"/>
  <c r="F27" i="119"/>
  <c r="E27" i="119"/>
  <c r="D27" i="119"/>
  <c r="C27" i="119"/>
  <c r="AA27" i="120"/>
  <c r="Y27" i="120"/>
  <c r="X27" i="120"/>
  <c r="Z27" i="120" s="1"/>
  <c r="W27" i="120"/>
  <c r="V27" i="120"/>
  <c r="U27" i="120"/>
  <c r="T27" i="120"/>
  <c r="S27" i="120"/>
  <c r="R27" i="120"/>
  <c r="Q27" i="120"/>
  <c r="P27" i="120"/>
  <c r="O27" i="120"/>
  <c r="N27" i="120"/>
  <c r="M27" i="120"/>
  <c r="L27" i="120"/>
  <c r="K27" i="120"/>
  <c r="J27" i="120"/>
  <c r="I27" i="120"/>
  <c r="H27" i="120"/>
  <c r="G27" i="120"/>
  <c r="F27" i="120"/>
  <c r="E27" i="120"/>
  <c r="D27" i="120"/>
  <c r="C27" i="120"/>
  <c r="AA27" i="121"/>
  <c r="Y27" i="121"/>
  <c r="X27" i="121"/>
  <c r="Z27" i="121" s="1"/>
  <c r="W27" i="121"/>
  <c r="V27" i="121"/>
  <c r="U27" i="121"/>
  <c r="T27" i="121"/>
  <c r="S27" i="121"/>
  <c r="R27" i="121"/>
  <c r="Q27" i="121"/>
  <c r="P27" i="121"/>
  <c r="O27" i="121"/>
  <c r="N27" i="121"/>
  <c r="M27" i="121"/>
  <c r="L27" i="121"/>
  <c r="K27" i="121"/>
  <c r="J27" i="121"/>
  <c r="I27" i="121"/>
  <c r="H27" i="121"/>
  <c r="G27" i="121"/>
  <c r="F27" i="121"/>
  <c r="E27" i="121"/>
  <c r="D27" i="121"/>
  <c r="C27" i="121"/>
  <c r="AA27" i="122"/>
  <c r="Y27" i="122"/>
  <c r="X27" i="122"/>
  <c r="Z27" i="122" s="1"/>
  <c r="W27" i="122"/>
  <c r="V27" i="122"/>
  <c r="U27" i="122"/>
  <c r="T27" i="122"/>
  <c r="S27" i="122"/>
  <c r="R27" i="122"/>
  <c r="Q27" i="122"/>
  <c r="P27" i="122"/>
  <c r="O27" i="122"/>
  <c r="N27" i="122"/>
  <c r="M27" i="122"/>
  <c r="L27" i="122"/>
  <c r="K27" i="122"/>
  <c r="J27" i="122"/>
  <c r="I27" i="122"/>
  <c r="H27" i="122"/>
  <c r="G27" i="122"/>
  <c r="F27" i="122"/>
  <c r="E27" i="122"/>
  <c r="D27" i="122"/>
  <c r="C27" i="122"/>
  <c r="AA27" i="123"/>
  <c r="Y27" i="123"/>
  <c r="X27" i="123"/>
  <c r="Z27" i="123" s="1"/>
  <c r="W27" i="123"/>
  <c r="V27" i="123"/>
  <c r="U27" i="123"/>
  <c r="T27" i="123"/>
  <c r="S27" i="123"/>
  <c r="R27" i="123"/>
  <c r="Q27" i="123"/>
  <c r="P27" i="123"/>
  <c r="O27" i="123"/>
  <c r="N27" i="123"/>
  <c r="M27" i="123"/>
  <c r="L27" i="123"/>
  <c r="K27" i="123"/>
  <c r="J27" i="123"/>
  <c r="I27" i="123"/>
  <c r="H27" i="123"/>
  <c r="G27" i="123"/>
  <c r="F27" i="123"/>
  <c r="E27" i="123"/>
  <c r="D27" i="123"/>
  <c r="C27" i="123"/>
  <c r="AA27" i="124"/>
  <c r="Y27" i="124"/>
  <c r="X27" i="124"/>
  <c r="Z27" i="124" s="1"/>
  <c r="W27" i="124"/>
  <c r="V27" i="124"/>
  <c r="U27" i="124"/>
  <c r="T27" i="124"/>
  <c r="S27" i="124"/>
  <c r="R27" i="124"/>
  <c r="Q27" i="124"/>
  <c r="P27" i="124"/>
  <c r="O27" i="124"/>
  <c r="N27" i="124"/>
  <c r="M27" i="124"/>
  <c r="L27" i="124"/>
  <c r="K27" i="124"/>
  <c r="J27" i="124"/>
  <c r="I27" i="124"/>
  <c r="H27" i="124"/>
  <c r="G27" i="124"/>
  <c r="F27" i="124"/>
  <c r="E27" i="124"/>
  <c r="D27" i="124"/>
  <c r="C27" i="124"/>
  <c r="AA27" i="125"/>
  <c r="Y27" i="125"/>
  <c r="X27" i="125"/>
  <c r="Z27" i="125" s="1"/>
  <c r="W27" i="125"/>
  <c r="V27" i="125"/>
  <c r="U27" i="125"/>
  <c r="T27" i="125"/>
  <c r="S27" i="125"/>
  <c r="R27" i="125"/>
  <c r="Q27" i="125"/>
  <c r="P27" i="125"/>
  <c r="O27" i="125"/>
  <c r="N27" i="125"/>
  <c r="M27" i="125"/>
  <c r="L27" i="125"/>
  <c r="K27" i="125"/>
  <c r="J27" i="125"/>
  <c r="I27" i="125"/>
  <c r="H27" i="125"/>
  <c r="G27" i="125"/>
  <c r="F27" i="125"/>
  <c r="E27" i="125"/>
  <c r="D27" i="125"/>
  <c r="C27" i="125"/>
  <c r="AA27" i="126"/>
  <c r="Y27" i="126"/>
  <c r="X27" i="126"/>
  <c r="Z27" i="126" s="1"/>
  <c r="W27" i="126"/>
  <c r="V27" i="126"/>
  <c r="U27" i="126"/>
  <c r="T27" i="126"/>
  <c r="S27" i="126"/>
  <c r="R27" i="126"/>
  <c r="Q27" i="126"/>
  <c r="P27" i="126"/>
  <c r="O27" i="126"/>
  <c r="N27" i="126"/>
  <c r="M27" i="126"/>
  <c r="L27" i="126"/>
  <c r="K27" i="126"/>
  <c r="J27" i="126"/>
  <c r="I27" i="126"/>
  <c r="H27" i="126"/>
  <c r="G27" i="126"/>
  <c r="F27" i="126"/>
  <c r="E27" i="126"/>
  <c r="D27" i="126"/>
  <c r="C27" i="126"/>
  <c r="AA27" i="127"/>
  <c r="Y27" i="127"/>
  <c r="X27" i="127"/>
  <c r="Z27" i="127" s="1"/>
  <c r="W27" i="127"/>
  <c r="V27" i="127"/>
  <c r="U27" i="127"/>
  <c r="T27" i="127"/>
  <c r="S27" i="127"/>
  <c r="R27" i="127"/>
  <c r="Q27" i="127"/>
  <c r="P27" i="127"/>
  <c r="O27" i="127"/>
  <c r="N27" i="127"/>
  <c r="M27" i="127"/>
  <c r="L27" i="127"/>
  <c r="K27" i="127"/>
  <c r="J27" i="127"/>
  <c r="I27" i="127"/>
  <c r="H27" i="127"/>
  <c r="G27" i="127"/>
  <c r="F27" i="127"/>
  <c r="E27" i="127"/>
  <c r="D27" i="127"/>
  <c r="C27" i="127"/>
  <c r="AA27" i="128"/>
  <c r="Y27" i="128"/>
  <c r="X27" i="128"/>
  <c r="Z27" i="128" s="1"/>
  <c r="W27" i="128"/>
  <c r="V27" i="128"/>
  <c r="U27" i="128"/>
  <c r="T27" i="128"/>
  <c r="S27" i="128"/>
  <c r="R27" i="128"/>
  <c r="Q27" i="128"/>
  <c r="P27" i="128"/>
  <c r="O27" i="128"/>
  <c r="N27" i="128"/>
  <c r="M27" i="128"/>
  <c r="L27" i="128"/>
  <c r="K27" i="128"/>
  <c r="J27" i="128"/>
  <c r="I27" i="128"/>
  <c r="H27" i="128"/>
  <c r="G27" i="128"/>
  <c r="F27" i="128"/>
  <c r="E27" i="128"/>
  <c r="D27" i="128"/>
  <c r="C27" i="128"/>
  <c r="AA27" i="129"/>
  <c r="Y27" i="129"/>
  <c r="X27" i="129"/>
  <c r="Z27" i="129" s="1"/>
  <c r="W27" i="129"/>
  <c r="V27" i="129"/>
  <c r="U27" i="129"/>
  <c r="T27" i="129"/>
  <c r="S27" i="129"/>
  <c r="R27" i="129"/>
  <c r="Q27" i="129"/>
  <c r="P27" i="129"/>
  <c r="O27" i="129"/>
  <c r="N27" i="129"/>
  <c r="M27" i="129"/>
  <c r="L27" i="129"/>
  <c r="K27" i="129"/>
  <c r="J27" i="129"/>
  <c r="I27" i="129"/>
  <c r="H27" i="129"/>
  <c r="G27" i="129"/>
  <c r="F27" i="129"/>
  <c r="E27" i="129"/>
  <c r="D27" i="129"/>
  <c r="C27" i="129"/>
  <c r="AA27" i="130"/>
  <c r="Y27" i="130"/>
  <c r="X27" i="130"/>
  <c r="Z27" i="130" s="1"/>
  <c r="W27" i="130"/>
  <c r="V27" i="130"/>
  <c r="U27" i="130"/>
  <c r="T27" i="130"/>
  <c r="S27" i="130"/>
  <c r="R27" i="130"/>
  <c r="Q27" i="130"/>
  <c r="P27" i="130"/>
  <c r="O27" i="130"/>
  <c r="N27" i="130"/>
  <c r="M27" i="130"/>
  <c r="L27" i="130"/>
  <c r="K27" i="130"/>
  <c r="J27" i="130"/>
  <c r="I27" i="130"/>
  <c r="H27" i="130"/>
  <c r="G27" i="130"/>
  <c r="F27" i="130"/>
  <c r="E27" i="130"/>
  <c r="D27" i="130"/>
  <c r="C27" i="130"/>
  <c r="AA27" i="131"/>
  <c r="Y27" i="131"/>
  <c r="X27" i="131"/>
  <c r="Z27" i="131" s="1"/>
  <c r="W27" i="131"/>
  <c r="V27" i="131"/>
  <c r="U27" i="131"/>
  <c r="T27" i="131"/>
  <c r="S27" i="131"/>
  <c r="R27" i="131"/>
  <c r="Q27" i="131"/>
  <c r="P27" i="131"/>
  <c r="O27" i="131"/>
  <c r="N27" i="131"/>
  <c r="M27" i="131"/>
  <c r="L27" i="131"/>
  <c r="K27" i="131"/>
  <c r="J27" i="131"/>
  <c r="I27" i="131"/>
  <c r="H27" i="131"/>
  <c r="G27" i="131"/>
  <c r="F27" i="131"/>
  <c r="E27" i="131"/>
  <c r="D27" i="131"/>
  <c r="C27" i="131"/>
  <c r="AA27" i="132"/>
  <c r="Y27" i="132"/>
  <c r="X27" i="132"/>
  <c r="Z27" i="132" s="1"/>
  <c r="W27" i="132"/>
  <c r="V27" i="132"/>
  <c r="U27" i="132"/>
  <c r="T27" i="132"/>
  <c r="S27" i="132"/>
  <c r="R27" i="132"/>
  <c r="Q27" i="132"/>
  <c r="P27" i="132"/>
  <c r="O27" i="132"/>
  <c r="N27" i="132"/>
  <c r="M27" i="132"/>
  <c r="L27" i="132"/>
  <c r="K27" i="132"/>
  <c r="J27" i="132"/>
  <c r="I27" i="132"/>
  <c r="H27" i="132"/>
  <c r="G27" i="132"/>
  <c r="F27" i="132"/>
  <c r="E27" i="132"/>
  <c r="D27" i="132"/>
  <c r="C27" i="132"/>
  <c r="AA27" i="133"/>
  <c r="Y27" i="133"/>
  <c r="X27" i="133"/>
  <c r="Z27" i="133" s="1"/>
  <c r="W27" i="133"/>
  <c r="V27" i="133"/>
  <c r="U27" i="133"/>
  <c r="T27" i="133"/>
  <c r="S27" i="133"/>
  <c r="R27" i="133"/>
  <c r="Q27" i="133"/>
  <c r="P27" i="133"/>
  <c r="O27" i="133"/>
  <c r="N27" i="133"/>
  <c r="M27" i="133"/>
  <c r="L27" i="133"/>
  <c r="K27" i="133"/>
  <c r="J27" i="133"/>
  <c r="I27" i="133"/>
  <c r="H27" i="133"/>
  <c r="G27" i="133"/>
  <c r="F27" i="133"/>
  <c r="E27" i="133"/>
  <c r="D27" i="133"/>
  <c r="C27" i="133"/>
  <c r="AA27" i="134"/>
  <c r="Y27" i="134"/>
  <c r="X27" i="134"/>
  <c r="Z27" i="134" s="1"/>
  <c r="W27" i="134"/>
  <c r="V27" i="134"/>
  <c r="U27" i="134"/>
  <c r="T27" i="134"/>
  <c r="S27" i="134"/>
  <c r="R27" i="134"/>
  <c r="Q27" i="134"/>
  <c r="P27" i="134"/>
  <c r="O27" i="134"/>
  <c r="N27" i="134"/>
  <c r="M27" i="134"/>
  <c r="L27" i="134"/>
  <c r="K27" i="134"/>
  <c r="J27" i="134"/>
  <c r="I27" i="134"/>
  <c r="H27" i="134"/>
  <c r="G27" i="134"/>
  <c r="F27" i="134"/>
  <c r="E27" i="134"/>
  <c r="D27" i="134"/>
  <c r="C27" i="134"/>
  <c r="AA27" i="135"/>
  <c r="Y27" i="135"/>
  <c r="X27" i="135"/>
  <c r="Z27" i="135" s="1"/>
  <c r="W27" i="135"/>
  <c r="V27" i="135"/>
  <c r="U27" i="135"/>
  <c r="T27" i="135"/>
  <c r="S27" i="135"/>
  <c r="R27" i="135"/>
  <c r="Q27" i="135"/>
  <c r="P27" i="135"/>
  <c r="O27" i="135"/>
  <c r="N27" i="135"/>
  <c r="M27" i="135"/>
  <c r="L27" i="135"/>
  <c r="K27" i="135"/>
  <c r="J27" i="135"/>
  <c r="I27" i="135"/>
  <c r="H27" i="135"/>
  <c r="G27" i="135"/>
  <c r="F27" i="135"/>
  <c r="E27" i="135"/>
  <c r="D27" i="135"/>
  <c r="C27" i="135"/>
  <c r="AA27" i="136"/>
  <c r="Y27" i="136"/>
  <c r="X27" i="136"/>
  <c r="Z27" i="136" s="1"/>
  <c r="W27" i="136"/>
  <c r="V27" i="136"/>
  <c r="U27" i="136"/>
  <c r="T27" i="136"/>
  <c r="S27" i="136"/>
  <c r="R27" i="136"/>
  <c r="Q27" i="136"/>
  <c r="P27" i="136"/>
  <c r="O27" i="136"/>
  <c r="N27" i="136"/>
  <c r="M27" i="136"/>
  <c r="L27" i="136"/>
  <c r="K27" i="136"/>
  <c r="J27" i="136"/>
  <c r="I27" i="136"/>
  <c r="H27" i="136"/>
  <c r="G27" i="136"/>
  <c r="F27" i="136"/>
  <c r="E27" i="136"/>
  <c r="D27" i="136"/>
  <c r="C27" i="136"/>
  <c r="AA27" i="137"/>
  <c r="Y27" i="137"/>
  <c r="X27" i="137"/>
  <c r="Z27" i="137" s="1"/>
  <c r="W27" i="137"/>
  <c r="V27" i="137"/>
  <c r="U27" i="137"/>
  <c r="T27" i="137"/>
  <c r="S27" i="137"/>
  <c r="R27" i="137"/>
  <c r="Q27" i="137"/>
  <c r="P27" i="137"/>
  <c r="O27" i="137"/>
  <c r="N27" i="137"/>
  <c r="M27" i="137"/>
  <c r="L27" i="137"/>
  <c r="K27" i="137"/>
  <c r="J27" i="137"/>
  <c r="I27" i="137"/>
  <c r="H27" i="137"/>
  <c r="G27" i="137"/>
  <c r="F27" i="137"/>
  <c r="E27" i="137"/>
  <c r="D27" i="137"/>
  <c r="C27" i="137"/>
  <c r="AA27" i="138"/>
  <c r="Y27" i="138"/>
  <c r="X27" i="138"/>
  <c r="Z27" i="138" s="1"/>
  <c r="W27" i="138"/>
  <c r="V27" i="138"/>
  <c r="U27" i="138"/>
  <c r="T27" i="138"/>
  <c r="S27" i="138"/>
  <c r="R27" i="138"/>
  <c r="Q27" i="138"/>
  <c r="P27" i="138"/>
  <c r="O27" i="138"/>
  <c r="N27" i="138"/>
  <c r="M27" i="138"/>
  <c r="L27" i="138"/>
  <c r="K27" i="138"/>
  <c r="J27" i="138"/>
  <c r="I27" i="138"/>
  <c r="H27" i="138"/>
  <c r="G27" i="138"/>
  <c r="F27" i="138"/>
  <c r="E27" i="138"/>
  <c r="D27" i="138"/>
  <c r="C27" i="138"/>
  <c r="AA27" i="139"/>
  <c r="Y27" i="139"/>
  <c r="X27" i="139"/>
  <c r="Z27" i="139" s="1"/>
  <c r="W27" i="139"/>
  <c r="V27" i="139"/>
  <c r="U27" i="139"/>
  <c r="T27" i="139"/>
  <c r="S27" i="139"/>
  <c r="R27" i="139"/>
  <c r="Q27" i="139"/>
  <c r="P27" i="139"/>
  <c r="O27" i="139"/>
  <c r="N27" i="139"/>
  <c r="M27" i="139"/>
  <c r="L27" i="139"/>
  <c r="K27" i="139"/>
  <c r="J27" i="139"/>
  <c r="I27" i="139"/>
  <c r="H27" i="139"/>
  <c r="G27" i="139"/>
  <c r="F27" i="139"/>
  <c r="E27" i="139"/>
  <c r="D27" i="139"/>
  <c r="C27" i="139"/>
  <c r="AA27" i="140"/>
  <c r="Y27" i="140"/>
  <c r="X27" i="140"/>
  <c r="Z27" i="140" s="1"/>
  <c r="W27" i="140"/>
  <c r="V27" i="140"/>
  <c r="U27" i="140"/>
  <c r="T27" i="140"/>
  <c r="S27" i="140"/>
  <c r="R27" i="140"/>
  <c r="Q27" i="140"/>
  <c r="P27" i="140"/>
  <c r="O27" i="140"/>
  <c r="N27" i="140"/>
  <c r="M27" i="140"/>
  <c r="L27" i="140"/>
  <c r="K27" i="140"/>
  <c r="J27" i="140"/>
  <c r="I27" i="140"/>
  <c r="H27" i="140"/>
  <c r="G27" i="140"/>
  <c r="F27" i="140"/>
  <c r="E27" i="140"/>
  <c r="D27" i="140"/>
  <c r="C27" i="140"/>
  <c r="AA27" i="141"/>
  <c r="Y27" i="141"/>
  <c r="X27" i="141"/>
  <c r="W27" i="141"/>
  <c r="V27" i="141"/>
  <c r="U27" i="141"/>
  <c r="T27" i="141"/>
  <c r="S27" i="141"/>
  <c r="R27" i="141"/>
  <c r="Q27" i="141"/>
  <c r="P27" i="141"/>
  <c r="O27" i="141"/>
  <c r="N27" i="141"/>
  <c r="M27" i="141"/>
  <c r="L27" i="141"/>
  <c r="K27" i="141"/>
  <c r="J27" i="141"/>
  <c r="I27" i="141"/>
  <c r="H27" i="141"/>
  <c r="G27" i="141"/>
  <c r="F27" i="141"/>
  <c r="E27" i="141"/>
  <c r="D27" i="141"/>
  <c r="C27" i="141"/>
  <c r="AA27" i="142"/>
  <c r="Y27" i="142"/>
  <c r="X27" i="142"/>
  <c r="Z27" i="142" s="1"/>
  <c r="W27" i="142"/>
  <c r="V27" i="142"/>
  <c r="U27" i="142"/>
  <c r="T27" i="142"/>
  <c r="S27" i="142"/>
  <c r="R27" i="142"/>
  <c r="Q27" i="142"/>
  <c r="P27" i="142"/>
  <c r="O27" i="142"/>
  <c r="N27" i="142"/>
  <c r="M27" i="142"/>
  <c r="L27" i="142"/>
  <c r="K27" i="142"/>
  <c r="J27" i="142"/>
  <c r="I27" i="142"/>
  <c r="H27" i="142"/>
  <c r="G27" i="142"/>
  <c r="F27" i="142"/>
  <c r="E27" i="142"/>
  <c r="D27" i="142"/>
  <c r="C27" i="142"/>
  <c r="AA27" i="143"/>
  <c r="Y27" i="143"/>
  <c r="X27" i="143"/>
  <c r="Z27" i="143" s="1"/>
  <c r="W27" i="143"/>
  <c r="V27" i="143"/>
  <c r="U27" i="143"/>
  <c r="T27" i="143"/>
  <c r="S27" i="143"/>
  <c r="R27" i="143"/>
  <c r="Q27" i="143"/>
  <c r="P27" i="143"/>
  <c r="O27" i="143"/>
  <c r="N27" i="143"/>
  <c r="M27" i="143"/>
  <c r="L27" i="143"/>
  <c r="K27" i="143"/>
  <c r="J27" i="143"/>
  <c r="I27" i="143"/>
  <c r="H27" i="143"/>
  <c r="G27" i="143"/>
  <c r="F27" i="143"/>
  <c r="E27" i="143"/>
  <c r="D27" i="143"/>
  <c r="C27" i="143"/>
  <c r="AA27" i="144"/>
  <c r="Y27" i="144"/>
  <c r="X27" i="144"/>
  <c r="Z27" i="144" s="1"/>
  <c r="W27" i="144"/>
  <c r="V27" i="144"/>
  <c r="U27" i="144"/>
  <c r="T27" i="144"/>
  <c r="S27" i="144"/>
  <c r="R27" i="144"/>
  <c r="Q27" i="144"/>
  <c r="P27" i="144"/>
  <c r="O27" i="144"/>
  <c r="N27" i="144"/>
  <c r="M27" i="144"/>
  <c r="L27" i="144"/>
  <c r="K27" i="144"/>
  <c r="J27" i="144"/>
  <c r="I27" i="144"/>
  <c r="H27" i="144"/>
  <c r="G27" i="144"/>
  <c r="F27" i="144"/>
  <c r="E27" i="144"/>
  <c r="D27" i="144"/>
  <c r="C27" i="144"/>
  <c r="AA27" i="145"/>
  <c r="Y27" i="145"/>
  <c r="X27" i="145"/>
  <c r="Z27" i="145" s="1"/>
  <c r="W27" i="145"/>
  <c r="V27" i="145"/>
  <c r="U27" i="145"/>
  <c r="T27" i="145"/>
  <c r="S27" i="145"/>
  <c r="R27" i="145"/>
  <c r="Q27" i="145"/>
  <c r="P27" i="145"/>
  <c r="O27" i="145"/>
  <c r="N27" i="145"/>
  <c r="M27" i="145"/>
  <c r="L27" i="145"/>
  <c r="K27" i="145"/>
  <c r="J27" i="145"/>
  <c r="I27" i="145"/>
  <c r="H27" i="145"/>
  <c r="G27" i="145"/>
  <c r="F27" i="145"/>
  <c r="E27" i="145"/>
  <c r="D27" i="145"/>
  <c r="C27" i="145"/>
  <c r="AA27" i="146"/>
  <c r="Y27" i="146"/>
  <c r="X27" i="146"/>
  <c r="Z27" i="146" s="1"/>
  <c r="W27" i="146"/>
  <c r="V27" i="146"/>
  <c r="U27" i="146"/>
  <c r="T27" i="146"/>
  <c r="S27" i="146"/>
  <c r="R27" i="146"/>
  <c r="Q27" i="146"/>
  <c r="P27" i="146"/>
  <c r="O27" i="146"/>
  <c r="N27" i="146"/>
  <c r="M27" i="146"/>
  <c r="L27" i="146"/>
  <c r="K27" i="146"/>
  <c r="J27" i="146"/>
  <c r="I27" i="146"/>
  <c r="H27" i="146"/>
  <c r="G27" i="146"/>
  <c r="F27" i="146"/>
  <c r="E27" i="146"/>
  <c r="D27" i="146"/>
  <c r="C27" i="146"/>
  <c r="AA27" i="147"/>
  <c r="Y27" i="147"/>
  <c r="X27" i="147"/>
  <c r="Z27" i="147" s="1"/>
  <c r="W27" i="147"/>
  <c r="V27" i="147"/>
  <c r="U27" i="147"/>
  <c r="T27" i="147"/>
  <c r="S27" i="147"/>
  <c r="R27" i="147"/>
  <c r="Q27" i="147"/>
  <c r="P27" i="147"/>
  <c r="O27" i="147"/>
  <c r="N27" i="147"/>
  <c r="M27" i="147"/>
  <c r="L27" i="147"/>
  <c r="K27" i="147"/>
  <c r="J27" i="147"/>
  <c r="I27" i="147"/>
  <c r="H27" i="147"/>
  <c r="G27" i="147"/>
  <c r="F27" i="147"/>
  <c r="E27" i="147"/>
  <c r="D27" i="147"/>
  <c r="C27" i="147"/>
  <c r="AA27" i="148"/>
  <c r="Y27" i="148"/>
  <c r="X27" i="148"/>
  <c r="Z27" i="148" s="1"/>
  <c r="W27" i="148"/>
  <c r="V27" i="148"/>
  <c r="U27" i="148"/>
  <c r="T27" i="148"/>
  <c r="S27" i="148"/>
  <c r="R27" i="148"/>
  <c r="Q27" i="148"/>
  <c r="P27" i="148"/>
  <c r="O27" i="148"/>
  <c r="N27" i="148"/>
  <c r="M27" i="148"/>
  <c r="L27" i="148"/>
  <c r="K27" i="148"/>
  <c r="J27" i="148"/>
  <c r="I27" i="148"/>
  <c r="H27" i="148"/>
  <c r="G27" i="148"/>
  <c r="F27" i="148"/>
  <c r="E27" i="148"/>
  <c r="D27" i="148"/>
  <c r="C27" i="148"/>
  <c r="AA27" i="149"/>
  <c r="Y27" i="149"/>
  <c r="X27" i="149"/>
  <c r="Z27" i="149" s="1"/>
  <c r="W27" i="149"/>
  <c r="V27" i="149"/>
  <c r="U27" i="149"/>
  <c r="T27" i="149"/>
  <c r="S27" i="149"/>
  <c r="R27" i="149"/>
  <c r="Q27" i="149"/>
  <c r="P27" i="149"/>
  <c r="O27" i="149"/>
  <c r="N27" i="149"/>
  <c r="M27" i="149"/>
  <c r="L27" i="149"/>
  <c r="K27" i="149"/>
  <c r="J27" i="149"/>
  <c r="I27" i="149"/>
  <c r="H27" i="149"/>
  <c r="G27" i="149"/>
  <c r="F27" i="149"/>
  <c r="E27" i="149"/>
  <c r="D27" i="149"/>
  <c r="C27" i="149"/>
  <c r="AA27" i="150"/>
  <c r="Y27" i="150"/>
  <c r="X27" i="150"/>
  <c r="Z27" i="150" s="1"/>
  <c r="W27" i="150"/>
  <c r="V27" i="150"/>
  <c r="U27" i="150"/>
  <c r="T27" i="150"/>
  <c r="S27" i="150"/>
  <c r="R27" i="150"/>
  <c r="Q27" i="150"/>
  <c r="P27" i="150"/>
  <c r="O27" i="150"/>
  <c r="N27" i="150"/>
  <c r="M27" i="150"/>
  <c r="L27" i="150"/>
  <c r="K27" i="150"/>
  <c r="J27" i="150"/>
  <c r="I27" i="150"/>
  <c r="H27" i="150"/>
  <c r="G27" i="150"/>
  <c r="F27" i="150"/>
  <c r="E27" i="150"/>
  <c r="D27" i="150"/>
  <c r="C27" i="150"/>
  <c r="AA27" i="151"/>
  <c r="Y27" i="151"/>
  <c r="X27" i="151"/>
  <c r="Z27" i="151" s="1"/>
  <c r="W27" i="151"/>
  <c r="V27" i="151"/>
  <c r="U27" i="151"/>
  <c r="T27" i="151"/>
  <c r="S27" i="151"/>
  <c r="R27" i="151"/>
  <c r="Q27" i="151"/>
  <c r="P27" i="151"/>
  <c r="O27" i="151"/>
  <c r="N27" i="151"/>
  <c r="M27" i="151"/>
  <c r="L27" i="151"/>
  <c r="K27" i="151"/>
  <c r="J27" i="151"/>
  <c r="I27" i="151"/>
  <c r="H27" i="151"/>
  <c r="G27" i="151"/>
  <c r="F27" i="151"/>
  <c r="E27" i="151"/>
  <c r="D27" i="151"/>
  <c r="C27" i="151"/>
  <c r="AA27" i="152"/>
  <c r="Y27" i="152"/>
  <c r="X27" i="152"/>
  <c r="Z27" i="152" s="1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27" i="152"/>
  <c r="AA27" i="153"/>
  <c r="Y27" i="153"/>
  <c r="X27" i="153"/>
  <c r="Z27" i="153" s="1"/>
  <c r="W27" i="153"/>
  <c r="V27" i="153"/>
  <c r="U27" i="153"/>
  <c r="T27" i="153"/>
  <c r="S27" i="153"/>
  <c r="R27" i="153"/>
  <c r="Q27" i="153"/>
  <c r="P27" i="153"/>
  <c r="O27" i="153"/>
  <c r="N27" i="153"/>
  <c r="M27" i="153"/>
  <c r="L27" i="153"/>
  <c r="K27" i="153"/>
  <c r="J27" i="153"/>
  <c r="I27" i="153"/>
  <c r="H27" i="153"/>
  <c r="G27" i="153"/>
  <c r="F27" i="153"/>
  <c r="E27" i="153"/>
  <c r="D27" i="153"/>
  <c r="C27" i="153"/>
  <c r="AA27" i="154"/>
  <c r="Y27" i="154"/>
  <c r="X27" i="154"/>
  <c r="Z27" i="154" s="1"/>
  <c r="W27" i="154"/>
  <c r="V27" i="154"/>
  <c r="U27" i="154"/>
  <c r="T27" i="154"/>
  <c r="S27" i="154"/>
  <c r="R27" i="154"/>
  <c r="Q27" i="154"/>
  <c r="P27" i="154"/>
  <c r="O27" i="154"/>
  <c r="N27" i="154"/>
  <c r="M27" i="154"/>
  <c r="L27" i="154"/>
  <c r="K27" i="154"/>
  <c r="J27" i="154"/>
  <c r="I27" i="154"/>
  <c r="H27" i="154"/>
  <c r="G27" i="154"/>
  <c r="F27" i="154"/>
  <c r="E27" i="154"/>
  <c r="D27" i="154"/>
  <c r="C27" i="154"/>
  <c r="AA27" i="155"/>
  <c r="Y27" i="155"/>
  <c r="X27" i="155"/>
  <c r="Z27" i="155" s="1"/>
  <c r="W27" i="155"/>
  <c r="V27" i="155"/>
  <c r="U27" i="155"/>
  <c r="T27" i="155"/>
  <c r="S27" i="155"/>
  <c r="R27" i="155"/>
  <c r="Q27" i="155"/>
  <c r="P27" i="155"/>
  <c r="O27" i="155"/>
  <c r="N27" i="155"/>
  <c r="M27" i="155"/>
  <c r="L27" i="155"/>
  <c r="K27" i="155"/>
  <c r="J27" i="155"/>
  <c r="I27" i="155"/>
  <c r="H27" i="155"/>
  <c r="G27" i="155"/>
  <c r="F27" i="155"/>
  <c r="E27" i="155"/>
  <c r="D27" i="155"/>
  <c r="C27" i="155"/>
  <c r="AA27" i="156"/>
  <c r="Y27" i="156"/>
  <c r="X27" i="156"/>
  <c r="Z27" i="156" s="1"/>
  <c r="W27" i="156"/>
  <c r="V27" i="156"/>
  <c r="U27" i="156"/>
  <c r="T27" i="156"/>
  <c r="S27" i="156"/>
  <c r="R27" i="156"/>
  <c r="Q27" i="156"/>
  <c r="P27" i="156"/>
  <c r="O27" i="156"/>
  <c r="N27" i="156"/>
  <c r="M27" i="156"/>
  <c r="L27" i="156"/>
  <c r="K27" i="156"/>
  <c r="J27" i="156"/>
  <c r="I27" i="156"/>
  <c r="H27" i="156"/>
  <c r="G27" i="156"/>
  <c r="F27" i="156"/>
  <c r="E27" i="156"/>
  <c r="D27" i="156"/>
  <c r="C27" i="156"/>
  <c r="AA27" i="157"/>
  <c r="Y27" i="157"/>
  <c r="X27" i="157"/>
  <c r="Z27" i="157" s="1"/>
  <c r="W27" i="157"/>
  <c r="V27" i="157"/>
  <c r="U27" i="157"/>
  <c r="T27" i="157"/>
  <c r="S27" i="157"/>
  <c r="R27" i="157"/>
  <c r="Q27" i="157"/>
  <c r="P27" i="157"/>
  <c r="O27" i="157"/>
  <c r="N27" i="157"/>
  <c r="M27" i="157"/>
  <c r="L27" i="157"/>
  <c r="K27" i="157"/>
  <c r="J27" i="157"/>
  <c r="I27" i="157"/>
  <c r="H27" i="157"/>
  <c r="G27" i="157"/>
  <c r="F27" i="157"/>
  <c r="E27" i="157"/>
  <c r="D27" i="157"/>
  <c r="C27" i="157"/>
  <c r="AA27" i="158"/>
  <c r="Y27" i="158"/>
  <c r="X27" i="158"/>
  <c r="Z27" i="158" s="1"/>
  <c r="W27" i="158"/>
  <c r="V27" i="158"/>
  <c r="U27" i="158"/>
  <c r="T27" i="158"/>
  <c r="S27" i="158"/>
  <c r="R27" i="158"/>
  <c r="Q27" i="158"/>
  <c r="P27" i="158"/>
  <c r="O27" i="158"/>
  <c r="N27" i="158"/>
  <c r="M27" i="158"/>
  <c r="L27" i="158"/>
  <c r="K27" i="158"/>
  <c r="J27" i="158"/>
  <c r="I27" i="158"/>
  <c r="H27" i="158"/>
  <c r="G27" i="158"/>
  <c r="F27" i="158"/>
  <c r="E27" i="158"/>
  <c r="D27" i="158"/>
  <c r="C27" i="158"/>
  <c r="AA27" i="159"/>
  <c r="Y27" i="159"/>
  <c r="X27" i="159"/>
  <c r="W27" i="159"/>
  <c r="V27" i="159"/>
  <c r="U27" i="159"/>
  <c r="T27" i="159"/>
  <c r="S27" i="159"/>
  <c r="R27" i="159"/>
  <c r="Q27" i="159"/>
  <c r="P27" i="159"/>
  <c r="O27" i="159"/>
  <c r="N27" i="159"/>
  <c r="M27" i="159"/>
  <c r="L27" i="159"/>
  <c r="K27" i="159"/>
  <c r="J27" i="159"/>
  <c r="I27" i="159"/>
  <c r="H27" i="159"/>
  <c r="G27" i="159"/>
  <c r="F27" i="159"/>
  <c r="E27" i="159"/>
  <c r="D27" i="159"/>
  <c r="C27" i="159"/>
  <c r="AA27" i="160"/>
  <c r="Y27" i="160"/>
  <c r="X27" i="160"/>
  <c r="W27" i="160"/>
  <c r="V27" i="160"/>
  <c r="U27" i="160"/>
  <c r="T27" i="160"/>
  <c r="S27" i="160"/>
  <c r="R27" i="160"/>
  <c r="Q27" i="160"/>
  <c r="P27" i="160"/>
  <c r="O27" i="160"/>
  <c r="N27" i="160"/>
  <c r="M27" i="160"/>
  <c r="L27" i="160"/>
  <c r="K27" i="160"/>
  <c r="J27" i="160"/>
  <c r="I27" i="160"/>
  <c r="H27" i="160"/>
  <c r="G27" i="160"/>
  <c r="F27" i="160"/>
  <c r="E27" i="160"/>
  <c r="D27" i="160"/>
  <c r="C27" i="160"/>
  <c r="AA27" i="161"/>
  <c r="Y27" i="161"/>
  <c r="X27" i="161"/>
  <c r="W27" i="161"/>
  <c r="V27" i="161"/>
  <c r="U27" i="161"/>
  <c r="T27" i="161"/>
  <c r="S27" i="161"/>
  <c r="R27" i="161"/>
  <c r="Q27" i="161"/>
  <c r="P27" i="161"/>
  <c r="O27" i="161"/>
  <c r="N27" i="161"/>
  <c r="M27" i="161"/>
  <c r="L27" i="161"/>
  <c r="K27" i="161"/>
  <c r="J27" i="161"/>
  <c r="I27" i="161"/>
  <c r="H27" i="161"/>
  <c r="G27" i="161"/>
  <c r="F27" i="161"/>
  <c r="E27" i="161"/>
  <c r="D27" i="161"/>
  <c r="C27" i="161"/>
  <c r="AA27" i="162"/>
  <c r="Y27" i="162"/>
  <c r="X27" i="162"/>
  <c r="Z27" i="162" s="1"/>
  <c r="W27" i="162"/>
  <c r="V27" i="162"/>
  <c r="U27" i="162"/>
  <c r="T27" i="162"/>
  <c r="S27" i="162"/>
  <c r="R27" i="162"/>
  <c r="Q27" i="162"/>
  <c r="P27" i="162"/>
  <c r="O27" i="162"/>
  <c r="N27" i="162"/>
  <c r="M27" i="162"/>
  <c r="L27" i="162"/>
  <c r="K27" i="162"/>
  <c r="J27" i="162"/>
  <c r="I27" i="162"/>
  <c r="H27" i="162"/>
  <c r="G27" i="162"/>
  <c r="F27" i="162"/>
  <c r="E27" i="162"/>
  <c r="D27" i="162"/>
  <c r="C27" i="162"/>
  <c r="AA27" i="163"/>
  <c r="Y27" i="163"/>
  <c r="X27" i="163"/>
  <c r="Z27" i="163" s="1"/>
  <c r="W27" i="163"/>
  <c r="V27" i="163"/>
  <c r="U27" i="163"/>
  <c r="T27" i="163"/>
  <c r="S27" i="163"/>
  <c r="R27" i="163"/>
  <c r="Q27" i="163"/>
  <c r="P27" i="163"/>
  <c r="O27" i="163"/>
  <c r="N27" i="163"/>
  <c r="M27" i="163"/>
  <c r="L27" i="163"/>
  <c r="K27" i="163"/>
  <c r="J27" i="163"/>
  <c r="I27" i="163"/>
  <c r="H27" i="163"/>
  <c r="G27" i="163"/>
  <c r="F27" i="163"/>
  <c r="E27" i="163"/>
  <c r="D27" i="163"/>
  <c r="C27" i="163"/>
  <c r="AA27" i="164"/>
  <c r="Y27" i="164"/>
  <c r="X27" i="164"/>
  <c r="W27" i="164"/>
  <c r="V27" i="164"/>
  <c r="U27" i="164"/>
  <c r="T27" i="164"/>
  <c r="S27" i="164"/>
  <c r="R27" i="164"/>
  <c r="Q27" i="164"/>
  <c r="P27" i="164"/>
  <c r="O27" i="164"/>
  <c r="N27" i="164"/>
  <c r="M27" i="164"/>
  <c r="L27" i="164"/>
  <c r="K27" i="164"/>
  <c r="J27" i="164"/>
  <c r="I27" i="164"/>
  <c r="H27" i="164"/>
  <c r="G27" i="164"/>
  <c r="F27" i="164"/>
  <c r="E27" i="164"/>
  <c r="D27" i="164"/>
  <c r="C27" i="164"/>
  <c r="AA27" i="165"/>
  <c r="Y27" i="165"/>
  <c r="X27" i="165"/>
  <c r="W27" i="165"/>
  <c r="V27" i="165"/>
  <c r="U27" i="165"/>
  <c r="T27" i="165"/>
  <c r="S27" i="165"/>
  <c r="R27" i="165"/>
  <c r="Q27" i="165"/>
  <c r="P27" i="165"/>
  <c r="O27" i="165"/>
  <c r="N27" i="165"/>
  <c r="M27" i="165"/>
  <c r="L27" i="165"/>
  <c r="K27" i="165"/>
  <c r="J27" i="165"/>
  <c r="I27" i="165"/>
  <c r="H27" i="165"/>
  <c r="G27" i="165"/>
  <c r="F27" i="165"/>
  <c r="E27" i="165"/>
  <c r="D27" i="165"/>
  <c r="C27" i="165"/>
  <c r="AA27" i="166"/>
  <c r="Y27" i="166"/>
  <c r="X27" i="166"/>
  <c r="W27" i="166"/>
  <c r="V27" i="166"/>
  <c r="U27" i="166"/>
  <c r="T27" i="166"/>
  <c r="S27" i="166"/>
  <c r="R27" i="166"/>
  <c r="Q27" i="166"/>
  <c r="P27" i="166"/>
  <c r="O27" i="166"/>
  <c r="N27" i="166"/>
  <c r="M27" i="166"/>
  <c r="L27" i="166"/>
  <c r="K27" i="166"/>
  <c r="J27" i="166"/>
  <c r="I27" i="166"/>
  <c r="H27" i="166"/>
  <c r="G27" i="166"/>
  <c r="F27" i="166"/>
  <c r="E27" i="166"/>
  <c r="D27" i="166"/>
  <c r="C27" i="166"/>
  <c r="AA27" i="167"/>
  <c r="Y27" i="167"/>
  <c r="X27" i="167"/>
  <c r="W27" i="167"/>
  <c r="V27" i="167"/>
  <c r="U27" i="167"/>
  <c r="T27" i="167"/>
  <c r="S27" i="167"/>
  <c r="R27" i="167"/>
  <c r="Q27" i="167"/>
  <c r="P27" i="167"/>
  <c r="O27" i="167"/>
  <c r="N27" i="167"/>
  <c r="M27" i="167"/>
  <c r="L27" i="167"/>
  <c r="K27" i="167"/>
  <c r="J27" i="167"/>
  <c r="I27" i="167"/>
  <c r="H27" i="167"/>
  <c r="G27" i="167"/>
  <c r="F27" i="167"/>
  <c r="E27" i="167"/>
  <c r="D27" i="167"/>
  <c r="C27" i="167"/>
  <c r="AA27" i="168"/>
  <c r="Y27" i="168"/>
  <c r="X27" i="168"/>
  <c r="Z27" i="168" s="1"/>
  <c r="W27" i="168"/>
  <c r="V27" i="168"/>
  <c r="U27" i="168"/>
  <c r="T27" i="168"/>
  <c r="S27" i="168"/>
  <c r="R27" i="168"/>
  <c r="Q27" i="168"/>
  <c r="P27" i="168"/>
  <c r="O27" i="168"/>
  <c r="N27" i="168"/>
  <c r="M27" i="168"/>
  <c r="L27" i="168"/>
  <c r="K27" i="168"/>
  <c r="J27" i="168"/>
  <c r="I27" i="168"/>
  <c r="H27" i="168"/>
  <c r="G27" i="168"/>
  <c r="F27" i="168"/>
  <c r="E27" i="168"/>
  <c r="D27" i="168"/>
  <c r="C27" i="168"/>
  <c r="AA27" i="169"/>
  <c r="Y27" i="169"/>
  <c r="X27" i="169"/>
  <c r="Z27" i="169" s="1"/>
  <c r="W27" i="169"/>
  <c r="V27" i="169"/>
  <c r="U27" i="169"/>
  <c r="T27" i="169"/>
  <c r="S27" i="169"/>
  <c r="R27" i="169"/>
  <c r="Q27" i="169"/>
  <c r="P27" i="169"/>
  <c r="O27" i="169"/>
  <c r="N27" i="169"/>
  <c r="M27" i="169"/>
  <c r="L27" i="169"/>
  <c r="K27" i="169"/>
  <c r="J27" i="169"/>
  <c r="I27" i="169"/>
  <c r="H27" i="169"/>
  <c r="G27" i="169"/>
  <c r="F27" i="169"/>
  <c r="E27" i="169"/>
  <c r="D27" i="169"/>
  <c r="C27" i="169"/>
  <c r="AA27" i="170"/>
  <c r="Y27" i="170"/>
  <c r="X27" i="170"/>
  <c r="W27" i="170"/>
  <c r="V27" i="170"/>
  <c r="U27" i="170"/>
  <c r="T27" i="170"/>
  <c r="S27" i="170"/>
  <c r="R27" i="170"/>
  <c r="Q27" i="170"/>
  <c r="P27" i="170"/>
  <c r="O27" i="170"/>
  <c r="N27" i="170"/>
  <c r="M27" i="170"/>
  <c r="L27" i="170"/>
  <c r="K27" i="170"/>
  <c r="J27" i="170"/>
  <c r="I27" i="170"/>
  <c r="H27" i="170"/>
  <c r="G27" i="170"/>
  <c r="F27" i="170"/>
  <c r="E27" i="170"/>
  <c r="D27" i="170"/>
  <c r="C27" i="170"/>
  <c r="AA27" i="171"/>
  <c r="Y27" i="171"/>
  <c r="X27" i="171"/>
  <c r="Z27" i="171" s="1"/>
  <c r="W27" i="171"/>
  <c r="V27" i="171"/>
  <c r="U27" i="171"/>
  <c r="T27" i="171"/>
  <c r="S27" i="171"/>
  <c r="R27" i="171"/>
  <c r="Q27" i="171"/>
  <c r="P27" i="171"/>
  <c r="O27" i="171"/>
  <c r="N27" i="171"/>
  <c r="M27" i="171"/>
  <c r="L27" i="171"/>
  <c r="K27" i="171"/>
  <c r="J27" i="171"/>
  <c r="I27" i="171"/>
  <c r="H27" i="171"/>
  <c r="G27" i="171"/>
  <c r="F27" i="171"/>
  <c r="E27" i="171"/>
  <c r="D27" i="171"/>
  <c r="C27" i="171"/>
  <c r="AA27" i="172"/>
  <c r="Y27" i="172"/>
  <c r="X27" i="172"/>
  <c r="Z27" i="172" s="1"/>
  <c r="W27" i="172"/>
  <c r="V27" i="172"/>
  <c r="U27" i="172"/>
  <c r="T27" i="172"/>
  <c r="S27" i="172"/>
  <c r="R27" i="172"/>
  <c r="Q27" i="172"/>
  <c r="P27" i="172"/>
  <c r="O27" i="172"/>
  <c r="N27" i="172"/>
  <c r="M27" i="172"/>
  <c r="L27" i="172"/>
  <c r="K27" i="172"/>
  <c r="J27" i="172"/>
  <c r="I27" i="172"/>
  <c r="H27" i="172"/>
  <c r="G27" i="172"/>
  <c r="F27" i="172"/>
  <c r="E27" i="172"/>
  <c r="D27" i="172"/>
  <c r="C27" i="172"/>
  <c r="AA27" i="173"/>
  <c r="Y27" i="173"/>
  <c r="X27" i="173"/>
  <c r="Z27" i="173" s="1"/>
  <c r="W27" i="173"/>
  <c r="V27" i="173"/>
  <c r="U27" i="173"/>
  <c r="T27" i="173"/>
  <c r="S27" i="173"/>
  <c r="R27" i="173"/>
  <c r="Q27" i="173"/>
  <c r="P27" i="173"/>
  <c r="O27" i="173"/>
  <c r="N27" i="173"/>
  <c r="M27" i="173"/>
  <c r="L27" i="173"/>
  <c r="K27" i="173"/>
  <c r="J27" i="173"/>
  <c r="I27" i="173"/>
  <c r="H27" i="173"/>
  <c r="G27" i="173"/>
  <c r="F27" i="173"/>
  <c r="E27" i="173"/>
  <c r="D27" i="173"/>
  <c r="C27" i="173"/>
  <c r="AA27" i="174"/>
  <c r="Y27" i="174"/>
  <c r="X27" i="174"/>
  <c r="Z27" i="174" s="1"/>
  <c r="W27" i="174"/>
  <c r="V27" i="174"/>
  <c r="U27" i="174"/>
  <c r="T27" i="174"/>
  <c r="S27" i="174"/>
  <c r="R27" i="174"/>
  <c r="Q27" i="174"/>
  <c r="P27" i="174"/>
  <c r="O27" i="174"/>
  <c r="N27" i="174"/>
  <c r="M27" i="174"/>
  <c r="L27" i="174"/>
  <c r="K27" i="174"/>
  <c r="J27" i="174"/>
  <c r="I27" i="174"/>
  <c r="H27" i="174"/>
  <c r="G27" i="174"/>
  <c r="F27" i="174"/>
  <c r="E27" i="174"/>
  <c r="D27" i="174"/>
  <c r="C27" i="174"/>
  <c r="AA27" i="175"/>
  <c r="Y27" i="175"/>
  <c r="X27" i="175"/>
  <c r="Z27" i="175" s="1"/>
  <c r="W27" i="175"/>
  <c r="V27" i="175"/>
  <c r="U27" i="175"/>
  <c r="T27" i="175"/>
  <c r="S27" i="175"/>
  <c r="R27" i="175"/>
  <c r="Q27" i="175"/>
  <c r="P27" i="175"/>
  <c r="O27" i="175"/>
  <c r="N27" i="175"/>
  <c r="M27" i="175"/>
  <c r="L27" i="175"/>
  <c r="K27" i="175"/>
  <c r="J27" i="175"/>
  <c r="I27" i="175"/>
  <c r="H27" i="175"/>
  <c r="G27" i="175"/>
  <c r="F27" i="175"/>
  <c r="E27" i="175"/>
  <c r="D27" i="175"/>
  <c r="C27" i="175"/>
  <c r="AA27" i="176"/>
  <c r="Z27" i="176"/>
  <c r="Y27" i="176"/>
  <c r="X27" i="176"/>
  <c r="W27" i="176"/>
  <c r="V27" i="176"/>
  <c r="U27" i="176"/>
  <c r="T27" i="176"/>
  <c r="S27" i="176"/>
  <c r="R27" i="176"/>
  <c r="Q27" i="176"/>
  <c r="P27" i="176"/>
  <c r="O27" i="176"/>
  <c r="N27" i="176"/>
  <c r="M27" i="176"/>
  <c r="L27" i="176"/>
  <c r="K27" i="176"/>
  <c r="J27" i="176"/>
  <c r="I27" i="176"/>
  <c r="H27" i="176"/>
  <c r="G27" i="176"/>
  <c r="F27" i="176"/>
  <c r="E27" i="176"/>
  <c r="D27" i="176"/>
  <c r="C27" i="176"/>
  <c r="AA27" i="177"/>
  <c r="Y27" i="177"/>
  <c r="X27" i="177"/>
  <c r="Z27" i="177" s="1"/>
  <c r="W27" i="177"/>
  <c r="V27" i="177"/>
  <c r="U27" i="177"/>
  <c r="T27" i="177"/>
  <c r="S27" i="177"/>
  <c r="R27" i="177"/>
  <c r="Q27" i="177"/>
  <c r="P27" i="177"/>
  <c r="O27" i="177"/>
  <c r="N27" i="177"/>
  <c r="M27" i="177"/>
  <c r="L27" i="177"/>
  <c r="K27" i="177"/>
  <c r="J27" i="177"/>
  <c r="I27" i="177"/>
  <c r="H27" i="177"/>
  <c r="G27" i="177"/>
  <c r="F27" i="177"/>
  <c r="E27" i="177"/>
  <c r="D27" i="177"/>
  <c r="C27" i="177"/>
  <c r="AA27" i="178"/>
  <c r="Y27" i="178"/>
  <c r="X27" i="178"/>
  <c r="Z27" i="178" s="1"/>
  <c r="W27" i="178"/>
  <c r="V27" i="178"/>
  <c r="U27" i="178"/>
  <c r="T27" i="178"/>
  <c r="S27" i="178"/>
  <c r="R27" i="178"/>
  <c r="Q27" i="178"/>
  <c r="P27" i="178"/>
  <c r="O27" i="178"/>
  <c r="N27" i="178"/>
  <c r="M27" i="178"/>
  <c r="L27" i="178"/>
  <c r="K27" i="178"/>
  <c r="J27" i="178"/>
  <c r="I27" i="178"/>
  <c r="H27" i="178"/>
  <c r="G27" i="178"/>
  <c r="F27" i="178"/>
  <c r="E27" i="178"/>
  <c r="D27" i="178"/>
  <c r="C27" i="178"/>
  <c r="AA27" i="179"/>
  <c r="Y27" i="179"/>
  <c r="X27" i="179"/>
  <c r="Z27" i="179" s="1"/>
  <c r="W27" i="179"/>
  <c r="V27" i="179"/>
  <c r="U27" i="179"/>
  <c r="T27" i="179"/>
  <c r="S27" i="179"/>
  <c r="R27" i="179"/>
  <c r="Q27" i="179"/>
  <c r="P27" i="179"/>
  <c r="O27" i="179"/>
  <c r="N27" i="179"/>
  <c r="M27" i="179"/>
  <c r="L27" i="179"/>
  <c r="K27" i="179"/>
  <c r="J27" i="179"/>
  <c r="I27" i="179"/>
  <c r="H27" i="179"/>
  <c r="G27" i="179"/>
  <c r="F27" i="179"/>
  <c r="E27" i="179"/>
  <c r="D27" i="179"/>
  <c r="C27" i="179"/>
  <c r="AA27" i="180"/>
  <c r="Y27" i="180"/>
  <c r="X27" i="180"/>
  <c r="Z27" i="180" s="1"/>
  <c r="W27" i="180"/>
  <c r="V27" i="180"/>
  <c r="U27" i="180"/>
  <c r="T27" i="180"/>
  <c r="S27" i="180"/>
  <c r="R27" i="180"/>
  <c r="Q27" i="180"/>
  <c r="P27" i="180"/>
  <c r="O27" i="180"/>
  <c r="N27" i="180"/>
  <c r="M27" i="180"/>
  <c r="L27" i="180"/>
  <c r="K27" i="180"/>
  <c r="J27" i="180"/>
  <c r="I27" i="180"/>
  <c r="H27" i="180"/>
  <c r="G27" i="180"/>
  <c r="F27" i="180"/>
  <c r="E27" i="180"/>
  <c r="D27" i="180"/>
  <c r="C27" i="180"/>
  <c r="AA27" i="181"/>
  <c r="Y27" i="181"/>
  <c r="X27" i="181"/>
  <c r="Z27" i="181" s="1"/>
  <c r="W27" i="181"/>
  <c r="V27" i="181"/>
  <c r="U27" i="181"/>
  <c r="T27" i="181"/>
  <c r="S27" i="181"/>
  <c r="R27" i="181"/>
  <c r="Q27" i="181"/>
  <c r="P27" i="181"/>
  <c r="O27" i="181"/>
  <c r="N27" i="181"/>
  <c r="M27" i="181"/>
  <c r="L27" i="181"/>
  <c r="K27" i="181"/>
  <c r="J27" i="181"/>
  <c r="I27" i="181"/>
  <c r="H27" i="181"/>
  <c r="G27" i="181"/>
  <c r="F27" i="181"/>
  <c r="E27" i="181"/>
  <c r="D27" i="181"/>
  <c r="C27" i="181"/>
  <c r="AA27" i="182"/>
  <c r="Y27" i="182"/>
  <c r="X27" i="182"/>
  <c r="Z27" i="182" s="1"/>
  <c r="W27" i="182"/>
  <c r="V27" i="182"/>
  <c r="U27" i="182"/>
  <c r="T27" i="182"/>
  <c r="S27" i="182"/>
  <c r="R27" i="182"/>
  <c r="Q27" i="182"/>
  <c r="P27" i="182"/>
  <c r="O27" i="182"/>
  <c r="N27" i="182"/>
  <c r="M27" i="182"/>
  <c r="L27" i="182"/>
  <c r="K27" i="182"/>
  <c r="J27" i="182"/>
  <c r="I27" i="182"/>
  <c r="H27" i="182"/>
  <c r="G27" i="182"/>
  <c r="F27" i="182"/>
  <c r="E27" i="182"/>
  <c r="D27" i="182"/>
  <c r="C27" i="182"/>
  <c r="AA27" i="183"/>
  <c r="Y27" i="183"/>
  <c r="X27" i="183"/>
  <c r="Z27" i="183" s="1"/>
  <c r="W27" i="183"/>
  <c r="V27" i="183"/>
  <c r="U27" i="183"/>
  <c r="T27" i="183"/>
  <c r="S27" i="183"/>
  <c r="R27" i="183"/>
  <c r="Q27" i="183"/>
  <c r="P27" i="183"/>
  <c r="O27" i="183"/>
  <c r="N27" i="183"/>
  <c r="M27" i="183"/>
  <c r="L27" i="183"/>
  <c r="K27" i="183"/>
  <c r="J27" i="183"/>
  <c r="I27" i="183"/>
  <c r="H27" i="183"/>
  <c r="G27" i="183"/>
  <c r="F27" i="183"/>
  <c r="E27" i="183"/>
  <c r="D27" i="183"/>
  <c r="C27" i="183"/>
  <c r="AA27" i="184"/>
  <c r="Y27" i="184"/>
  <c r="X27" i="184"/>
  <c r="Z27" i="184" s="1"/>
  <c r="W27" i="184"/>
  <c r="V27" i="184"/>
  <c r="U27" i="184"/>
  <c r="T27" i="184"/>
  <c r="S27" i="184"/>
  <c r="R27" i="184"/>
  <c r="Q27" i="184"/>
  <c r="P27" i="184"/>
  <c r="O27" i="184"/>
  <c r="N27" i="184"/>
  <c r="M27" i="184"/>
  <c r="L27" i="184"/>
  <c r="K27" i="184"/>
  <c r="J27" i="184"/>
  <c r="I27" i="184"/>
  <c r="H27" i="184"/>
  <c r="G27" i="184"/>
  <c r="F27" i="184"/>
  <c r="E27" i="184"/>
  <c r="D27" i="184"/>
  <c r="C27" i="184"/>
  <c r="AA27" i="185"/>
  <c r="Y27" i="185"/>
  <c r="X27" i="185"/>
  <c r="Z27" i="185" s="1"/>
  <c r="W27" i="185"/>
  <c r="V27" i="185"/>
  <c r="U27" i="185"/>
  <c r="T27" i="185"/>
  <c r="S27" i="185"/>
  <c r="R27" i="185"/>
  <c r="Q27" i="185"/>
  <c r="P27" i="185"/>
  <c r="O27" i="185"/>
  <c r="N27" i="185"/>
  <c r="M27" i="185"/>
  <c r="L27" i="185"/>
  <c r="K27" i="185"/>
  <c r="J27" i="185"/>
  <c r="I27" i="185"/>
  <c r="H27" i="185"/>
  <c r="G27" i="185"/>
  <c r="F27" i="185"/>
  <c r="E27" i="185"/>
  <c r="D27" i="185"/>
  <c r="C27" i="185"/>
  <c r="AA27" i="186"/>
  <c r="Y27" i="186"/>
  <c r="X27" i="186"/>
  <c r="Z27" i="186" s="1"/>
  <c r="W27" i="186"/>
  <c r="V27" i="186"/>
  <c r="U27" i="186"/>
  <c r="T27" i="186"/>
  <c r="S27" i="186"/>
  <c r="R27" i="186"/>
  <c r="Q27" i="186"/>
  <c r="P27" i="186"/>
  <c r="O27" i="186"/>
  <c r="N27" i="186"/>
  <c r="M27" i="186"/>
  <c r="L27" i="186"/>
  <c r="K27" i="186"/>
  <c r="J27" i="186"/>
  <c r="I27" i="186"/>
  <c r="H27" i="186"/>
  <c r="G27" i="186"/>
  <c r="F27" i="186"/>
  <c r="E27" i="186"/>
  <c r="D27" i="186"/>
  <c r="C27" i="186"/>
  <c r="AA27" i="187"/>
  <c r="Y27" i="187"/>
  <c r="X27" i="187"/>
  <c r="Z27" i="187" s="1"/>
  <c r="W27" i="187"/>
  <c r="V27" i="187"/>
  <c r="U27" i="187"/>
  <c r="T27" i="187"/>
  <c r="S27" i="187"/>
  <c r="R27" i="187"/>
  <c r="Q27" i="187"/>
  <c r="P27" i="187"/>
  <c r="O27" i="187"/>
  <c r="N27" i="187"/>
  <c r="M27" i="187"/>
  <c r="L27" i="187"/>
  <c r="K27" i="187"/>
  <c r="J27" i="187"/>
  <c r="I27" i="187"/>
  <c r="H27" i="187"/>
  <c r="G27" i="187"/>
  <c r="F27" i="187"/>
  <c r="E27" i="187"/>
  <c r="D27" i="187"/>
  <c r="C27" i="187"/>
  <c r="AA27" i="188"/>
  <c r="Y27" i="188"/>
  <c r="X27" i="188"/>
  <c r="Z27" i="188" s="1"/>
  <c r="W27" i="188"/>
  <c r="V27" i="188"/>
  <c r="U27" i="188"/>
  <c r="T27" i="188"/>
  <c r="S27" i="188"/>
  <c r="R27" i="188"/>
  <c r="Q27" i="188"/>
  <c r="P27" i="188"/>
  <c r="O27" i="188"/>
  <c r="N27" i="188"/>
  <c r="M27" i="188"/>
  <c r="L27" i="188"/>
  <c r="K27" i="188"/>
  <c r="J27" i="188"/>
  <c r="I27" i="188"/>
  <c r="H27" i="188"/>
  <c r="G27" i="188"/>
  <c r="F27" i="188"/>
  <c r="E27" i="188"/>
  <c r="D27" i="188"/>
  <c r="C27" i="188"/>
  <c r="AA27" i="189"/>
  <c r="Y27" i="189"/>
  <c r="X27" i="189"/>
  <c r="Z27" i="189" s="1"/>
  <c r="W27" i="189"/>
  <c r="V27" i="189"/>
  <c r="U27" i="189"/>
  <c r="T27" i="189"/>
  <c r="S27" i="189"/>
  <c r="R27" i="189"/>
  <c r="Q27" i="189"/>
  <c r="P27" i="189"/>
  <c r="O27" i="189"/>
  <c r="N27" i="189"/>
  <c r="M27" i="189"/>
  <c r="L27" i="189"/>
  <c r="K27" i="189"/>
  <c r="J27" i="189"/>
  <c r="I27" i="189"/>
  <c r="H27" i="189"/>
  <c r="G27" i="189"/>
  <c r="F27" i="189"/>
  <c r="E27" i="189"/>
  <c r="D27" i="189"/>
  <c r="C27" i="189"/>
  <c r="AA27" i="190"/>
  <c r="Y27" i="190"/>
  <c r="X27" i="190"/>
  <c r="Z27" i="190" s="1"/>
  <c r="W27" i="190"/>
  <c r="V27" i="190"/>
  <c r="U27" i="190"/>
  <c r="T27" i="190"/>
  <c r="S27" i="190"/>
  <c r="R27" i="190"/>
  <c r="Q27" i="190"/>
  <c r="P27" i="190"/>
  <c r="O27" i="190"/>
  <c r="N27" i="190"/>
  <c r="M27" i="190"/>
  <c r="L27" i="190"/>
  <c r="K27" i="190"/>
  <c r="J27" i="190"/>
  <c r="I27" i="190"/>
  <c r="H27" i="190"/>
  <c r="G27" i="190"/>
  <c r="F27" i="190"/>
  <c r="E27" i="190"/>
  <c r="D27" i="190"/>
  <c r="C27" i="190"/>
  <c r="AA27" i="191"/>
  <c r="Y27" i="191"/>
  <c r="X27" i="191"/>
  <c r="Z27" i="191" s="1"/>
  <c r="W27" i="191"/>
  <c r="V27" i="191"/>
  <c r="U27" i="191"/>
  <c r="T27" i="191"/>
  <c r="S27" i="191"/>
  <c r="R27" i="191"/>
  <c r="Q27" i="191"/>
  <c r="P27" i="191"/>
  <c r="O27" i="191"/>
  <c r="N27" i="191"/>
  <c r="M27" i="191"/>
  <c r="L27" i="191"/>
  <c r="K27" i="191"/>
  <c r="J27" i="191"/>
  <c r="I27" i="191"/>
  <c r="H27" i="191"/>
  <c r="G27" i="191"/>
  <c r="F27" i="191"/>
  <c r="E27" i="191"/>
  <c r="D27" i="191"/>
  <c r="C27" i="191"/>
  <c r="AA27" i="192"/>
  <c r="Y27" i="192"/>
  <c r="X27" i="192"/>
  <c r="Z27" i="192" s="1"/>
  <c r="W27" i="192"/>
  <c r="V27" i="192"/>
  <c r="U27" i="192"/>
  <c r="T27" i="192"/>
  <c r="S27" i="192"/>
  <c r="R27" i="192"/>
  <c r="Q27" i="192"/>
  <c r="P27" i="192"/>
  <c r="O27" i="192"/>
  <c r="N27" i="192"/>
  <c r="M27" i="192"/>
  <c r="L27" i="192"/>
  <c r="K27" i="192"/>
  <c r="J27" i="192"/>
  <c r="I27" i="192"/>
  <c r="H27" i="192"/>
  <c r="G27" i="192"/>
  <c r="F27" i="192"/>
  <c r="E27" i="192"/>
  <c r="D27" i="192"/>
  <c r="C27" i="192"/>
  <c r="AA27" i="193"/>
  <c r="Y27" i="193"/>
  <c r="X27" i="193"/>
  <c r="Z27" i="193" s="1"/>
  <c r="W27" i="193"/>
  <c r="V27" i="193"/>
  <c r="U27" i="193"/>
  <c r="T27" i="193"/>
  <c r="S27" i="193"/>
  <c r="R27" i="193"/>
  <c r="Q27" i="193"/>
  <c r="P27" i="193"/>
  <c r="O27" i="193"/>
  <c r="N27" i="193"/>
  <c r="M27" i="193"/>
  <c r="L27" i="193"/>
  <c r="K27" i="193"/>
  <c r="J27" i="193"/>
  <c r="I27" i="193"/>
  <c r="H27" i="193"/>
  <c r="G27" i="193"/>
  <c r="F27" i="193"/>
  <c r="E27" i="193"/>
  <c r="D27" i="193"/>
  <c r="C27" i="193"/>
  <c r="AA27" i="194"/>
  <c r="Y27" i="194"/>
  <c r="X27" i="194"/>
  <c r="Z27" i="194" s="1"/>
  <c r="W27" i="194"/>
  <c r="V27" i="194"/>
  <c r="U27" i="194"/>
  <c r="T27" i="194"/>
  <c r="S27" i="194"/>
  <c r="R27" i="194"/>
  <c r="Q27" i="194"/>
  <c r="P27" i="194"/>
  <c r="O27" i="194"/>
  <c r="N27" i="194"/>
  <c r="M27" i="194"/>
  <c r="L27" i="194"/>
  <c r="K27" i="194"/>
  <c r="J27" i="194"/>
  <c r="I27" i="194"/>
  <c r="H27" i="194"/>
  <c r="G27" i="194"/>
  <c r="F27" i="194"/>
  <c r="E27" i="194"/>
  <c r="D27" i="194"/>
  <c r="C27" i="194"/>
  <c r="AA27" i="195"/>
  <c r="Y27" i="195"/>
  <c r="X27" i="195"/>
  <c r="Z27" i="195" s="1"/>
  <c r="W27" i="195"/>
  <c r="V27" i="195"/>
  <c r="U27" i="195"/>
  <c r="T27" i="195"/>
  <c r="S27" i="195"/>
  <c r="R27" i="195"/>
  <c r="Q27" i="195"/>
  <c r="P27" i="195"/>
  <c r="O27" i="195"/>
  <c r="N27" i="195"/>
  <c r="M27" i="195"/>
  <c r="L27" i="195"/>
  <c r="K27" i="195"/>
  <c r="J27" i="195"/>
  <c r="I27" i="195"/>
  <c r="H27" i="195"/>
  <c r="G27" i="195"/>
  <c r="F27" i="195"/>
  <c r="E27" i="195"/>
  <c r="D27" i="195"/>
  <c r="C27" i="195"/>
  <c r="AA27" i="196"/>
  <c r="Y27" i="196"/>
  <c r="X27" i="196"/>
  <c r="Z27" i="196" s="1"/>
  <c r="W27" i="196"/>
  <c r="V27" i="196"/>
  <c r="U27" i="196"/>
  <c r="T27" i="196"/>
  <c r="S27" i="196"/>
  <c r="R27" i="196"/>
  <c r="Q27" i="196"/>
  <c r="P27" i="196"/>
  <c r="O27" i="196"/>
  <c r="N27" i="196"/>
  <c r="M27" i="196"/>
  <c r="L27" i="196"/>
  <c r="K27" i="196"/>
  <c r="J27" i="196"/>
  <c r="I27" i="196"/>
  <c r="H27" i="196"/>
  <c r="G27" i="196"/>
  <c r="F27" i="196"/>
  <c r="E27" i="196"/>
  <c r="D27" i="196"/>
  <c r="C27" i="196"/>
  <c r="AA27" i="197"/>
  <c r="Y27" i="197"/>
  <c r="X27" i="197"/>
  <c r="Z27" i="197" s="1"/>
  <c r="W27" i="197"/>
  <c r="V27" i="197"/>
  <c r="U27" i="197"/>
  <c r="T27" i="197"/>
  <c r="S27" i="197"/>
  <c r="R27" i="197"/>
  <c r="Q27" i="197"/>
  <c r="P27" i="197"/>
  <c r="O27" i="197"/>
  <c r="N27" i="197"/>
  <c r="M27" i="197"/>
  <c r="L27" i="197"/>
  <c r="K27" i="197"/>
  <c r="J27" i="197"/>
  <c r="I27" i="197"/>
  <c r="H27" i="197"/>
  <c r="G27" i="197"/>
  <c r="F27" i="197"/>
  <c r="E27" i="197"/>
  <c r="D27" i="197"/>
  <c r="C27" i="197"/>
  <c r="AA27" i="198"/>
  <c r="Y27" i="198"/>
  <c r="X27" i="198"/>
  <c r="Z27" i="198" s="1"/>
  <c r="W27" i="198"/>
  <c r="V27" i="198"/>
  <c r="U27" i="198"/>
  <c r="T27" i="198"/>
  <c r="S27" i="198"/>
  <c r="R27" i="198"/>
  <c r="Q27" i="198"/>
  <c r="P27" i="198"/>
  <c r="O27" i="198"/>
  <c r="N27" i="198"/>
  <c r="M27" i="198"/>
  <c r="L27" i="198"/>
  <c r="K27" i="198"/>
  <c r="J27" i="198"/>
  <c r="I27" i="198"/>
  <c r="H27" i="198"/>
  <c r="G27" i="198"/>
  <c r="F27" i="198"/>
  <c r="E27" i="198"/>
  <c r="D27" i="198"/>
  <c r="C27" i="198"/>
  <c r="AA27" i="199"/>
  <c r="Y27" i="199"/>
  <c r="X27" i="199"/>
  <c r="Z27" i="199" s="1"/>
  <c r="W27" i="199"/>
  <c r="V27" i="199"/>
  <c r="U27" i="199"/>
  <c r="T27" i="199"/>
  <c r="S27" i="199"/>
  <c r="R27" i="199"/>
  <c r="Q27" i="199"/>
  <c r="P27" i="199"/>
  <c r="O27" i="199"/>
  <c r="N27" i="199"/>
  <c r="M27" i="199"/>
  <c r="L27" i="199"/>
  <c r="K27" i="199"/>
  <c r="J27" i="199"/>
  <c r="I27" i="199"/>
  <c r="H27" i="199"/>
  <c r="G27" i="199"/>
  <c r="F27" i="199"/>
  <c r="E27" i="199"/>
  <c r="D27" i="199"/>
  <c r="C27" i="199"/>
  <c r="AA27" i="200"/>
  <c r="Y27" i="200"/>
  <c r="X27" i="200"/>
  <c r="Z27" i="200" s="1"/>
  <c r="W27" i="200"/>
  <c r="V27" i="200"/>
  <c r="U27" i="200"/>
  <c r="T27" i="200"/>
  <c r="S27" i="200"/>
  <c r="R27" i="200"/>
  <c r="Q27" i="200"/>
  <c r="P27" i="200"/>
  <c r="O27" i="200"/>
  <c r="N27" i="200"/>
  <c r="M27" i="200"/>
  <c r="L27" i="200"/>
  <c r="K27" i="200"/>
  <c r="J27" i="200"/>
  <c r="I27" i="200"/>
  <c r="H27" i="200"/>
  <c r="G27" i="200"/>
  <c r="F27" i="200"/>
  <c r="E27" i="200"/>
  <c r="D27" i="200"/>
  <c r="C27" i="200"/>
  <c r="AA27" i="201"/>
  <c r="Y27" i="201"/>
  <c r="X27" i="201"/>
  <c r="Z27" i="201" s="1"/>
  <c r="W27" i="201"/>
  <c r="V27" i="201"/>
  <c r="U27" i="201"/>
  <c r="T27" i="201"/>
  <c r="S27" i="201"/>
  <c r="R27" i="201"/>
  <c r="Q27" i="201"/>
  <c r="P27" i="201"/>
  <c r="O27" i="201"/>
  <c r="N27" i="201"/>
  <c r="M27" i="201"/>
  <c r="L27" i="201"/>
  <c r="K27" i="201"/>
  <c r="J27" i="201"/>
  <c r="I27" i="201"/>
  <c r="H27" i="201"/>
  <c r="G27" i="201"/>
  <c r="F27" i="201"/>
  <c r="E27" i="201"/>
  <c r="D27" i="201"/>
  <c r="C27" i="201"/>
  <c r="AA27" i="202"/>
  <c r="Y27" i="202"/>
  <c r="X27" i="202"/>
  <c r="Z27" i="202" s="1"/>
  <c r="W27" i="202"/>
  <c r="V27" i="202"/>
  <c r="U27" i="202"/>
  <c r="T27" i="202"/>
  <c r="S27" i="202"/>
  <c r="R27" i="202"/>
  <c r="Q27" i="202"/>
  <c r="P27" i="202"/>
  <c r="O27" i="202"/>
  <c r="N27" i="202"/>
  <c r="M27" i="202"/>
  <c r="L27" i="202"/>
  <c r="K27" i="202"/>
  <c r="J27" i="202"/>
  <c r="I27" i="202"/>
  <c r="H27" i="202"/>
  <c r="G27" i="202"/>
  <c r="F27" i="202"/>
  <c r="E27" i="202"/>
  <c r="D27" i="202"/>
  <c r="C27" i="202"/>
  <c r="AA27" i="203"/>
  <c r="Y27" i="203"/>
  <c r="X27" i="203"/>
  <c r="Z27" i="203" s="1"/>
  <c r="W27" i="203"/>
  <c r="V27" i="203"/>
  <c r="U27" i="203"/>
  <c r="T27" i="203"/>
  <c r="S27" i="203"/>
  <c r="R27" i="203"/>
  <c r="Q27" i="203"/>
  <c r="P27" i="203"/>
  <c r="O27" i="203"/>
  <c r="N27" i="203"/>
  <c r="M27" i="203"/>
  <c r="L27" i="203"/>
  <c r="K27" i="203"/>
  <c r="J27" i="203"/>
  <c r="I27" i="203"/>
  <c r="H27" i="203"/>
  <c r="G27" i="203"/>
  <c r="F27" i="203"/>
  <c r="E27" i="203"/>
  <c r="D27" i="203"/>
  <c r="C27" i="203"/>
  <c r="AA27" i="204"/>
  <c r="Y27" i="204"/>
  <c r="X27" i="204"/>
  <c r="Z27" i="204" s="1"/>
  <c r="W27" i="204"/>
  <c r="V27" i="204"/>
  <c r="U27" i="204"/>
  <c r="T27" i="204"/>
  <c r="S27" i="204"/>
  <c r="R27" i="204"/>
  <c r="Q27" i="204"/>
  <c r="P27" i="204"/>
  <c r="O27" i="204"/>
  <c r="N27" i="204"/>
  <c r="M27" i="204"/>
  <c r="L27" i="204"/>
  <c r="K27" i="204"/>
  <c r="J27" i="204"/>
  <c r="I27" i="204"/>
  <c r="H27" i="204"/>
  <c r="G27" i="204"/>
  <c r="F27" i="204"/>
  <c r="E27" i="204"/>
  <c r="D27" i="204"/>
  <c r="C27" i="204"/>
  <c r="AA27" i="205"/>
  <c r="Y27" i="205"/>
  <c r="X27" i="205"/>
  <c r="Z27" i="205" s="1"/>
  <c r="W27" i="205"/>
  <c r="V27" i="205"/>
  <c r="U27" i="205"/>
  <c r="T27" i="205"/>
  <c r="S27" i="205"/>
  <c r="R27" i="205"/>
  <c r="Q27" i="205"/>
  <c r="P27" i="205"/>
  <c r="O27" i="205"/>
  <c r="N27" i="205"/>
  <c r="M27" i="205"/>
  <c r="L27" i="205"/>
  <c r="K27" i="205"/>
  <c r="J27" i="205"/>
  <c r="I27" i="205"/>
  <c r="H27" i="205"/>
  <c r="G27" i="205"/>
  <c r="F27" i="205"/>
  <c r="E27" i="205"/>
  <c r="D27" i="205"/>
  <c r="C27" i="205"/>
  <c r="AA27" i="206"/>
  <c r="Y27" i="206"/>
  <c r="X27" i="206"/>
  <c r="Z27" i="206" s="1"/>
  <c r="W27" i="206"/>
  <c r="V27" i="206"/>
  <c r="U27" i="206"/>
  <c r="T27" i="206"/>
  <c r="S27" i="206"/>
  <c r="R27" i="206"/>
  <c r="Q27" i="206"/>
  <c r="P27" i="206"/>
  <c r="O27" i="206"/>
  <c r="N27" i="206"/>
  <c r="M27" i="206"/>
  <c r="L27" i="206"/>
  <c r="K27" i="206"/>
  <c r="J27" i="206"/>
  <c r="I27" i="206"/>
  <c r="H27" i="206"/>
  <c r="G27" i="206"/>
  <c r="F27" i="206"/>
  <c r="E27" i="206"/>
  <c r="D27" i="206"/>
  <c r="C27" i="206"/>
  <c r="AA27" i="207"/>
  <c r="Y27" i="207"/>
  <c r="X27" i="207"/>
  <c r="Z27" i="207" s="1"/>
  <c r="W27" i="207"/>
  <c r="V27" i="207"/>
  <c r="U27" i="207"/>
  <c r="T27" i="207"/>
  <c r="S27" i="207"/>
  <c r="R27" i="207"/>
  <c r="Q27" i="207"/>
  <c r="P27" i="207"/>
  <c r="O27" i="207"/>
  <c r="N27" i="207"/>
  <c r="M27" i="207"/>
  <c r="L27" i="207"/>
  <c r="K27" i="207"/>
  <c r="J27" i="207"/>
  <c r="I27" i="207"/>
  <c r="H27" i="207"/>
  <c r="G27" i="207"/>
  <c r="F27" i="207"/>
  <c r="E27" i="207"/>
  <c r="D27" i="207"/>
  <c r="C27" i="207"/>
  <c r="AA27" i="208"/>
  <c r="Y27" i="208"/>
  <c r="X27" i="208"/>
  <c r="Z27" i="208" s="1"/>
  <c r="W27" i="208"/>
  <c r="V27" i="208"/>
  <c r="U27" i="208"/>
  <c r="T27" i="208"/>
  <c r="S27" i="208"/>
  <c r="R27" i="208"/>
  <c r="Q27" i="208"/>
  <c r="P27" i="208"/>
  <c r="O27" i="208"/>
  <c r="N27" i="208"/>
  <c r="M27" i="208"/>
  <c r="L27" i="208"/>
  <c r="K27" i="208"/>
  <c r="J27" i="208"/>
  <c r="I27" i="208"/>
  <c r="H27" i="208"/>
  <c r="G27" i="208"/>
  <c r="F27" i="208"/>
  <c r="E27" i="208"/>
  <c r="D27" i="208"/>
  <c r="C27" i="208"/>
  <c r="AA27" i="209"/>
  <c r="Y27" i="209"/>
  <c r="X27" i="209"/>
  <c r="Z27" i="209" s="1"/>
  <c r="W27" i="209"/>
  <c r="V27" i="209"/>
  <c r="U27" i="209"/>
  <c r="T27" i="209"/>
  <c r="S27" i="209"/>
  <c r="R27" i="209"/>
  <c r="Q27" i="209"/>
  <c r="P27" i="209"/>
  <c r="O27" i="209"/>
  <c r="N27" i="209"/>
  <c r="M27" i="209"/>
  <c r="L27" i="209"/>
  <c r="K27" i="209"/>
  <c r="J27" i="209"/>
  <c r="I27" i="209"/>
  <c r="H27" i="209"/>
  <c r="G27" i="209"/>
  <c r="F27" i="209"/>
  <c r="E27" i="209"/>
  <c r="D27" i="209"/>
  <c r="C27" i="209"/>
  <c r="AA27" i="210"/>
  <c r="Y27" i="210"/>
  <c r="X27" i="210"/>
  <c r="Z27" i="210" s="1"/>
  <c r="W27" i="210"/>
  <c r="V27" i="210"/>
  <c r="U27" i="210"/>
  <c r="T27" i="210"/>
  <c r="S27" i="210"/>
  <c r="R27" i="210"/>
  <c r="Q27" i="210"/>
  <c r="P27" i="210"/>
  <c r="O27" i="210"/>
  <c r="N27" i="210"/>
  <c r="M27" i="210"/>
  <c r="L27" i="210"/>
  <c r="K27" i="210"/>
  <c r="J27" i="210"/>
  <c r="I27" i="210"/>
  <c r="H27" i="210"/>
  <c r="G27" i="210"/>
  <c r="F27" i="210"/>
  <c r="E27" i="210"/>
  <c r="D27" i="210"/>
  <c r="C27" i="210"/>
  <c r="AA27" i="211"/>
  <c r="Y27" i="211"/>
  <c r="X27" i="211"/>
  <c r="Z27" i="211" s="1"/>
  <c r="W27" i="211"/>
  <c r="V27" i="211"/>
  <c r="U27" i="211"/>
  <c r="T27" i="211"/>
  <c r="S27" i="211"/>
  <c r="R27" i="211"/>
  <c r="Q27" i="211"/>
  <c r="P27" i="211"/>
  <c r="O27" i="211"/>
  <c r="N27" i="211"/>
  <c r="M27" i="211"/>
  <c r="L27" i="211"/>
  <c r="K27" i="211"/>
  <c r="J27" i="211"/>
  <c r="I27" i="211"/>
  <c r="H27" i="211"/>
  <c r="G27" i="211"/>
  <c r="F27" i="211"/>
  <c r="E27" i="211"/>
  <c r="D27" i="211"/>
  <c r="C27" i="211"/>
  <c r="AA27" i="212"/>
  <c r="Y27" i="212"/>
  <c r="X27" i="212"/>
  <c r="Z27" i="212" s="1"/>
  <c r="W27" i="212"/>
  <c r="V27" i="212"/>
  <c r="U27" i="212"/>
  <c r="T27" i="212"/>
  <c r="S27" i="212"/>
  <c r="R27" i="212"/>
  <c r="Q27" i="212"/>
  <c r="P27" i="212"/>
  <c r="O27" i="212"/>
  <c r="N27" i="212"/>
  <c r="M27" i="212"/>
  <c r="L27" i="212"/>
  <c r="K27" i="212"/>
  <c r="J27" i="212"/>
  <c r="I27" i="212"/>
  <c r="H27" i="212"/>
  <c r="G27" i="212"/>
  <c r="F27" i="212"/>
  <c r="E27" i="212"/>
  <c r="D27" i="212"/>
  <c r="C27" i="212"/>
  <c r="AA27" i="213"/>
  <c r="Y27" i="213"/>
  <c r="X27" i="213"/>
  <c r="Z27" i="213" s="1"/>
  <c r="W27" i="213"/>
  <c r="V27" i="213"/>
  <c r="U27" i="213"/>
  <c r="T27" i="213"/>
  <c r="S27" i="213"/>
  <c r="R27" i="213"/>
  <c r="Q27" i="213"/>
  <c r="P27" i="213"/>
  <c r="O27" i="213"/>
  <c r="N27" i="213"/>
  <c r="M27" i="213"/>
  <c r="L27" i="213"/>
  <c r="K27" i="213"/>
  <c r="J27" i="213"/>
  <c r="I27" i="213"/>
  <c r="H27" i="213"/>
  <c r="G27" i="213"/>
  <c r="F27" i="213"/>
  <c r="E27" i="213"/>
  <c r="D27" i="213"/>
  <c r="C27" i="213"/>
  <c r="AA27" i="214"/>
  <c r="Y27" i="214"/>
  <c r="X27" i="214"/>
  <c r="Z27" i="214" s="1"/>
  <c r="W27" i="214"/>
  <c r="V27" i="214"/>
  <c r="U27" i="214"/>
  <c r="T27" i="214"/>
  <c r="S27" i="214"/>
  <c r="R27" i="214"/>
  <c r="Q27" i="214"/>
  <c r="P27" i="214"/>
  <c r="O27" i="214"/>
  <c r="N27" i="214"/>
  <c r="M27" i="214"/>
  <c r="L27" i="214"/>
  <c r="K27" i="214"/>
  <c r="J27" i="214"/>
  <c r="I27" i="214"/>
  <c r="H27" i="214"/>
  <c r="G27" i="214"/>
  <c r="F27" i="214"/>
  <c r="E27" i="214"/>
  <c r="D27" i="214"/>
  <c r="C27" i="214"/>
  <c r="AA27" i="215"/>
  <c r="Y27" i="215"/>
  <c r="X27" i="215"/>
  <c r="Z27" i="215" s="1"/>
  <c r="W27" i="215"/>
  <c r="V27" i="215"/>
  <c r="U27" i="215"/>
  <c r="T27" i="215"/>
  <c r="S27" i="215"/>
  <c r="R27" i="215"/>
  <c r="Q27" i="215"/>
  <c r="P27" i="215"/>
  <c r="O27" i="215"/>
  <c r="N27" i="215"/>
  <c r="M27" i="215"/>
  <c r="L27" i="215"/>
  <c r="K27" i="215"/>
  <c r="J27" i="215"/>
  <c r="I27" i="215"/>
  <c r="H27" i="215"/>
  <c r="G27" i="215"/>
  <c r="F27" i="215"/>
  <c r="E27" i="215"/>
  <c r="D27" i="215"/>
  <c r="C27" i="215"/>
  <c r="AA27" i="216"/>
  <c r="Y27" i="216"/>
  <c r="X27" i="216"/>
  <c r="Z27" i="216" s="1"/>
  <c r="W27" i="216"/>
  <c r="V27" i="216"/>
  <c r="U27" i="216"/>
  <c r="T27" i="216"/>
  <c r="S27" i="216"/>
  <c r="R27" i="216"/>
  <c r="Q27" i="216"/>
  <c r="P27" i="216"/>
  <c r="O27" i="216"/>
  <c r="N27" i="216"/>
  <c r="M27" i="216"/>
  <c r="L27" i="216"/>
  <c r="K27" i="216"/>
  <c r="J27" i="216"/>
  <c r="I27" i="216"/>
  <c r="H27" i="216"/>
  <c r="G27" i="216"/>
  <c r="F27" i="216"/>
  <c r="E27" i="216"/>
  <c r="D27" i="216"/>
  <c r="C27" i="216"/>
  <c r="AA27" i="217"/>
  <c r="Y27" i="217"/>
  <c r="X27" i="217"/>
  <c r="Z27" i="217" s="1"/>
  <c r="W27" i="217"/>
  <c r="V27" i="217"/>
  <c r="U27" i="217"/>
  <c r="T27" i="217"/>
  <c r="S27" i="217"/>
  <c r="R27" i="217"/>
  <c r="Q27" i="217"/>
  <c r="P27" i="217"/>
  <c r="O27" i="217"/>
  <c r="N27" i="217"/>
  <c r="M27" i="217"/>
  <c r="L27" i="217"/>
  <c r="K27" i="217"/>
  <c r="J27" i="217"/>
  <c r="I27" i="217"/>
  <c r="H27" i="217"/>
  <c r="G27" i="217"/>
  <c r="F27" i="217"/>
  <c r="E27" i="217"/>
  <c r="D27" i="217"/>
  <c r="C27" i="217"/>
  <c r="AA27" i="218"/>
  <c r="Y27" i="218"/>
  <c r="X27" i="218"/>
  <c r="Z27" i="218" s="1"/>
  <c r="W27" i="218"/>
  <c r="V27" i="218"/>
  <c r="U27" i="218"/>
  <c r="T27" i="218"/>
  <c r="S27" i="218"/>
  <c r="R27" i="218"/>
  <c r="Q27" i="218"/>
  <c r="P27" i="218"/>
  <c r="O27" i="218"/>
  <c r="N27" i="218"/>
  <c r="M27" i="218"/>
  <c r="L27" i="218"/>
  <c r="K27" i="218"/>
  <c r="J27" i="218"/>
  <c r="I27" i="218"/>
  <c r="H27" i="218"/>
  <c r="G27" i="218"/>
  <c r="F27" i="218"/>
  <c r="E27" i="218"/>
  <c r="D27" i="218"/>
  <c r="C27" i="218"/>
  <c r="AA27" i="219"/>
  <c r="Y27" i="219"/>
  <c r="X27" i="219"/>
  <c r="Z27" i="219" s="1"/>
  <c r="W27" i="219"/>
  <c r="V27" i="219"/>
  <c r="U27" i="219"/>
  <c r="T27" i="219"/>
  <c r="S27" i="219"/>
  <c r="R27" i="219"/>
  <c r="Q27" i="219"/>
  <c r="P27" i="219"/>
  <c r="O27" i="219"/>
  <c r="N27" i="219"/>
  <c r="M27" i="219"/>
  <c r="L27" i="219"/>
  <c r="K27" i="219"/>
  <c r="J27" i="219"/>
  <c r="I27" i="219"/>
  <c r="H27" i="219"/>
  <c r="G27" i="219"/>
  <c r="F27" i="219"/>
  <c r="E27" i="219"/>
  <c r="D27" i="219"/>
  <c r="C27" i="219"/>
  <c r="AA27" i="220"/>
  <c r="Y27" i="220"/>
  <c r="X27" i="220"/>
  <c r="Z27" i="220" s="1"/>
  <c r="W27" i="220"/>
  <c r="V27" i="220"/>
  <c r="U27" i="220"/>
  <c r="T27" i="220"/>
  <c r="S27" i="220"/>
  <c r="R27" i="220"/>
  <c r="Q27" i="220"/>
  <c r="P27" i="220"/>
  <c r="O27" i="220"/>
  <c r="N27" i="220"/>
  <c r="M27" i="220"/>
  <c r="L27" i="220"/>
  <c r="K27" i="220"/>
  <c r="J27" i="220"/>
  <c r="I27" i="220"/>
  <c r="H27" i="220"/>
  <c r="G27" i="220"/>
  <c r="F27" i="220"/>
  <c r="E27" i="220"/>
  <c r="D27" i="220"/>
  <c r="C27" i="220"/>
  <c r="AA27" i="221"/>
  <c r="Y27" i="221"/>
  <c r="X27" i="221"/>
  <c r="Z27" i="221" s="1"/>
  <c r="W27" i="221"/>
  <c r="V27" i="221"/>
  <c r="U27" i="221"/>
  <c r="T27" i="221"/>
  <c r="S27" i="221"/>
  <c r="R27" i="221"/>
  <c r="Q27" i="221"/>
  <c r="P27" i="221"/>
  <c r="O27" i="221"/>
  <c r="N27" i="221"/>
  <c r="M27" i="221"/>
  <c r="L27" i="221"/>
  <c r="K27" i="221"/>
  <c r="J27" i="221"/>
  <c r="I27" i="221"/>
  <c r="H27" i="221"/>
  <c r="G27" i="221"/>
  <c r="F27" i="221"/>
  <c r="E27" i="221"/>
  <c r="D27" i="221"/>
  <c r="C27" i="221"/>
  <c r="AA27" i="222"/>
  <c r="Y27" i="222"/>
  <c r="X27" i="222"/>
  <c r="Z27" i="222" s="1"/>
  <c r="W27" i="222"/>
  <c r="V27" i="222"/>
  <c r="U27" i="222"/>
  <c r="T27" i="222"/>
  <c r="S27" i="222"/>
  <c r="R27" i="222"/>
  <c r="Q27" i="222"/>
  <c r="P27" i="222"/>
  <c r="O27" i="222"/>
  <c r="N27" i="222"/>
  <c r="M27" i="222"/>
  <c r="L27" i="222"/>
  <c r="K27" i="222"/>
  <c r="J27" i="222"/>
  <c r="I27" i="222"/>
  <c r="H27" i="222"/>
  <c r="G27" i="222"/>
  <c r="F27" i="222"/>
  <c r="E27" i="222"/>
  <c r="D27" i="222"/>
  <c r="C27" i="222"/>
  <c r="AA27" i="223"/>
  <c r="Y27" i="223"/>
  <c r="X27" i="223"/>
  <c r="Z27" i="223" s="1"/>
  <c r="W27" i="223"/>
  <c r="V27" i="223"/>
  <c r="U27" i="223"/>
  <c r="T27" i="223"/>
  <c r="S27" i="223"/>
  <c r="R27" i="223"/>
  <c r="Q27" i="223"/>
  <c r="P27" i="223"/>
  <c r="O27" i="223"/>
  <c r="N27" i="223"/>
  <c r="M27" i="223"/>
  <c r="L27" i="223"/>
  <c r="K27" i="223"/>
  <c r="J27" i="223"/>
  <c r="I27" i="223"/>
  <c r="H27" i="223"/>
  <c r="G27" i="223"/>
  <c r="F27" i="223"/>
  <c r="E27" i="223"/>
  <c r="D27" i="223"/>
  <c r="C27" i="223"/>
  <c r="AA27" i="224"/>
  <c r="Y27" i="224"/>
  <c r="X27" i="224"/>
  <c r="Z27" i="224" s="1"/>
  <c r="W27" i="224"/>
  <c r="V27" i="224"/>
  <c r="U27" i="224"/>
  <c r="T27" i="224"/>
  <c r="S27" i="224"/>
  <c r="R27" i="224"/>
  <c r="Q27" i="224"/>
  <c r="P27" i="224"/>
  <c r="O27" i="224"/>
  <c r="N27" i="224"/>
  <c r="M27" i="224"/>
  <c r="L27" i="224"/>
  <c r="K27" i="224"/>
  <c r="J27" i="224"/>
  <c r="I27" i="224"/>
  <c r="H27" i="224"/>
  <c r="G27" i="224"/>
  <c r="F27" i="224"/>
  <c r="E27" i="224"/>
  <c r="D27" i="224"/>
  <c r="C27" i="224"/>
  <c r="AA27" i="225"/>
  <c r="Y27" i="225"/>
  <c r="X27" i="225"/>
  <c r="Z27" i="225" s="1"/>
  <c r="W27" i="225"/>
  <c r="V27" i="225"/>
  <c r="U27" i="225"/>
  <c r="T27" i="225"/>
  <c r="S27" i="225"/>
  <c r="R27" i="225"/>
  <c r="Q27" i="225"/>
  <c r="P27" i="225"/>
  <c r="O27" i="225"/>
  <c r="N27" i="225"/>
  <c r="M27" i="225"/>
  <c r="L27" i="225"/>
  <c r="K27" i="225"/>
  <c r="J27" i="225"/>
  <c r="I27" i="225"/>
  <c r="H27" i="225"/>
  <c r="G27" i="225"/>
  <c r="F27" i="225"/>
  <c r="E27" i="225"/>
  <c r="D27" i="225"/>
  <c r="C27" i="225"/>
  <c r="AA27" i="226"/>
  <c r="Y27" i="226"/>
  <c r="X27" i="226"/>
  <c r="Z27" i="226" s="1"/>
  <c r="W27" i="226"/>
  <c r="V27" i="226"/>
  <c r="U27" i="226"/>
  <c r="T27" i="226"/>
  <c r="S27" i="226"/>
  <c r="R27" i="226"/>
  <c r="Q27" i="226"/>
  <c r="P27" i="226"/>
  <c r="O27" i="226"/>
  <c r="N27" i="226"/>
  <c r="M27" i="226"/>
  <c r="L27" i="226"/>
  <c r="K27" i="226"/>
  <c r="J27" i="226"/>
  <c r="I27" i="226"/>
  <c r="H27" i="226"/>
  <c r="G27" i="226"/>
  <c r="F27" i="226"/>
  <c r="E27" i="226"/>
  <c r="D27" i="226"/>
  <c r="C27" i="226"/>
  <c r="AA27" i="227"/>
  <c r="Y27" i="227"/>
  <c r="X27" i="227"/>
  <c r="Z27" i="227" s="1"/>
  <c r="W27" i="227"/>
  <c r="V27" i="227"/>
  <c r="U27" i="227"/>
  <c r="T27" i="227"/>
  <c r="S27" i="227"/>
  <c r="R27" i="227"/>
  <c r="Q27" i="227"/>
  <c r="P27" i="227"/>
  <c r="O27" i="227"/>
  <c r="N27" i="227"/>
  <c r="M27" i="227"/>
  <c r="L27" i="227"/>
  <c r="K27" i="227"/>
  <c r="J27" i="227"/>
  <c r="I27" i="227"/>
  <c r="H27" i="227"/>
  <c r="G27" i="227"/>
  <c r="F27" i="227"/>
  <c r="E27" i="227"/>
  <c r="D27" i="227"/>
  <c r="C27" i="227"/>
  <c r="AA27" i="228"/>
  <c r="Y27" i="228"/>
  <c r="X27" i="228"/>
  <c r="Z27" i="228" s="1"/>
  <c r="W27" i="228"/>
  <c r="V27" i="228"/>
  <c r="U27" i="228"/>
  <c r="T27" i="228"/>
  <c r="S27" i="228"/>
  <c r="R27" i="228"/>
  <c r="Q27" i="228"/>
  <c r="P27" i="228"/>
  <c r="O27" i="228"/>
  <c r="N27" i="228"/>
  <c r="M27" i="228"/>
  <c r="L27" i="228"/>
  <c r="K27" i="228"/>
  <c r="J27" i="228"/>
  <c r="I27" i="228"/>
  <c r="H27" i="228"/>
  <c r="G27" i="228"/>
  <c r="F27" i="228"/>
  <c r="E27" i="228"/>
  <c r="D27" i="228"/>
  <c r="C27" i="228"/>
  <c r="AA27" i="229"/>
  <c r="Y27" i="229"/>
  <c r="X27" i="229"/>
  <c r="Z27" i="229" s="1"/>
  <c r="W27" i="229"/>
  <c r="V27" i="229"/>
  <c r="U27" i="229"/>
  <c r="T27" i="229"/>
  <c r="S27" i="229"/>
  <c r="R27" i="229"/>
  <c r="Q27" i="229"/>
  <c r="P27" i="229"/>
  <c r="O27" i="229"/>
  <c r="N27" i="229"/>
  <c r="M27" i="229"/>
  <c r="L27" i="229"/>
  <c r="K27" i="229"/>
  <c r="J27" i="229"/>
  <c r="I27" i="229"/>
  <c r="H27" i="229"/>
  <c r="G27" i="229"/>
  <c r="F27" i="229"/>
  <c r="E27" i="229"/>
  <c r="D27" i="229"/>
  <c r="C27" i="229"/>
  <c r="AA27" i="230"/>
  <c r="Y27" i="230"/>
  <c r="X27" i="230"/>
  <c r="Z27" i="230" s="1"/>
  <c r="W27" i="230"/>
  <c r="V27" i="230"/>
  <c r="U27" i="230"/>
  <c r="T27" i="230"/>
  <c r="S27" i="230"/>
  <c r="R27" i="230"/>
  <c r="Q27" i="230"/>
  <c r="P27" i="230"/>
  <c r="O27" i="230"/>
  <c r="N27" i="230"/>
  <c r="M27" i="230"/>
  <c r="L27" i="230"/>
  <c r="K27" i="230"/>
  <c r="J27" i="230"/>
  <c r="I27" i="230"/>
  <c r="H27" i="230"/>
  <c r="G27" i="230"/>
  <c r="F27" i="230"/>
  <c r="E27" i="230"/>
  <c r="D27" i="230"/>
  <c r="C27" i="230"/>
  <c r="AA27" i="231"/>
  <c r="Y27" i="231"/>
  <c r="X27" i="231"/>
  <c r="Z27" i="231" s="1"/>
  <c r="W27" i="231"/>
  <c r="V27" i="231"/>
  <c r="U27" i="231"/>
  <c r="T27" i="231"/>
  <c r="S27" i="231"/>
  <c r="R27" i="231"/>
  <c r="Q27" i="231"/>
  <c r="P27" i="231"/>
  <c r="O27" i="231"/>
  <c r="N27" i="231"/>
  <c r="M27" i="231"/>
  <c r="L27" i="231"/>
  <c r="K27" i="231"/>
  <c r="J27" i="231"/>
  <c r="I27" i="231"/>
  <c r="H27" i="231"/>
  <c r="G27" i="231"/>
  <c r="F27" i="231"/>
  <c r="E27" i="231"/>
  <c r="D27" i="231"/>
  <c r="C27" i="231"/>
  <c r="AA27" i="232"/>
  <c r="Y27" i="232"/>
  <c r="X27" i="232"/>
  <c r="Z27" i="232" s="1"/>
  <c r="W27" i="232"/>
  <c r="V27" i="232"/>
  <c r="U27" i="232"/>
  <c r="T27" i="232"/>
  <c r="S27" i="232"/>
  <c r="R27" i="232"/>
  <c r="Q27" i="232"/>
  <c r="P27" i="232"/>
  <c r="O27" i="232"/>
  <c r="N27" i="232"/>
  <c r="M27" i="232"/>
  <c r="L27" i="232"/>
  <c r="K27" i="232"/>
  <c r="J27" i="232"/>
  <c r="I27" i="232"/>
  <c r="H27" i="232"/>
  <c r="G27" i="232"/>
  <c r="F27" i="232"/>
  <c r="E27" i="232"/>
  <c r="D27" i="232"/>
  <c r="C27" i="232"/>
  <c r="AA27" i="233"/>
  <c r="Y27" i="233"/>
  <c r="X27" i="233"/>
  <c r="Z27" i="233" s="1"/>
  <c r="W27" i="233"/>
  <c r="V27" i="233"/>
  <c r="U27" i="233"/>
  <c r="T27" i="233"/>
  <c r="S27" i="233"/>
  <c r="R27" i="233"/>
  <c r="Q27" i="233"/>
  <c r="P27" i="233"/>
  <c r="O27" i="233"/>
  <c r="N27" i="233"/>
  <c r="M27" i="233"/>
  <c r="L27" i="233"/>
  <c r="K27" i="233"/>
  <c r="J27" i="233"/>
  <c r="I27" i="233"/>
  <c r="H27" i="233"/>
  <c r="G27" i="233"/>
  <c r="F27" i="233"/>
  <c r="E27" i="233"/>
  <c r="D27" i="233"/>
  <c r="C27" i="233"/>
  <c r="AA27" i="234"/>
  <c r="Y27" i="234"/>
  <c r="X27" i="234"/>
  <c r="Z27" i="234" s="1"/>
  <c r="W27" i="234"/>
  <c r="V27" i="234"/>
  <c r="U27" i="234"/>
  <c r="T27" i="234"/>
  <c r="S27" i="234"/>
  <c r="R27" i="234"/>
  <c r="Q27" i="234"/>
  <c r="P27" i="234"/>
  <c r="O27" i="234"/>
  <c r="N27" i="234"/>
  <c r="M27" i="234"/>
  <c r="L27" i="234"/>
  <c r="K27" i="234"/>
  <c r="J27" i="234"/>
  <c r="I27" i="234"/>
  <c r="H27" i="234"/>
  <c r="G27" i="234"/>
  <c r="F27" i="234"/>
  <c r="E27" i="234"/>
  <c r="D27" i="234"/>
  <c r="C27" i="234"/>
  <c r="AA27" i="235"/>
  <c r="Y27" i="235"/>
  <c r="X27" i="235"/>
  <c r="Z27" i="235" s="1"/>
  <c r="W27" i="235"/>
  <c r="V27" i="235"/>
  <c r="U27" i="235"/>
  <c r="T27" i="235"/>
  <c r="S27" i="235"/>
  <c r="R27" i="235"/>
  <c r="Q27" i="235"/>
  <c r="P27" i="235"/>
  <c r="O27" i="235"/>
  <c r="N27" i="235"/>
  <c r="M27" i="235"/>
  <c r="L27" i="235"/>
  <c r="K27" i="235"/>
  <c r="J27" i="235"/>
  <c r="I27" i="235"/>
  <c r="H27" i="235"/>
  <c r="G27" i="235"/>
  <c r="F27" i="235"/>
  <c r="E27" i="235"/>
  <c r="D27" i="235"/>
  <c r="C27" i="235"/>
  <c r="AA27" i="236"/>
  <c r="Y27" i="236"/>
  <c r="X27" i="236"/>
  <c r="Z27" i="236" s="1"/>
  <c r="W27" i="236"/>
  <c r="V27" i="236"/>
  <c r="U27" i="236"/>
  <c r="T27" i="236"/>
  <c r="S27" i="236"/>
  <c r="R27" i="236"/>
  <c r="Q27" i="236"/>
  <c r="P27" i="236"/>
  <c r="O27" i="236"/>
  <c r="N27" i="236"/>
  <c r="M27" i="236"/>
  <c r="L27" i="236"/>
  <c r="K27" i="236"/>
  <c r="J27" i="236"/>
  <c r="I27" i="236"/>
  <c r="H27" i="236"/>
  <c r="G27" i="236"/>
  <c r="F27" i="236"/>
  <c r="E27" i="236"/>
  <c r="D27" i="236"/>
  <c r="C27" i="236"/>
  <c r="AA27" i="237"/>
  <c r="Y27" i="237"/>
  <c r="X27" i="237"/>
  <c r="Z27" i="237" s="1"/>
  <c r="W27" i="237"/>
  <c r="V27" i="237"/>
  <c r="U27" i="237"/>
  <c r="T27" i="237"/>
  <c r="S27" i="237"/>
  <c r="R27" i="237"/>
  <c r="Q27" i="237"/>
  <c r="P27" i="237"/>
  <c r="O27" i="237"/>
  <c r="N27" i="237"/>
  <c r="M27" i="237"/>
  <c r="L27" i="237"/>
  <c r="K27" i="237"/>
  <c r="J27" i="237"/>
  <c r="I27" i="237"/>
  <c r="H27" i="237"/>
  <c r="G27" i="237"/>
  <c r="F27" i="237"/>
  <c r="E27" i="237"/>
  <c r="D27" i="237"/>
  <c r="C27" i="237"/>
  <c r="AA27" i="238"/>
  <c r="Y27" i="238"/>
  <c r="X27" i="238"/>
  <c r="Z27" i="238" s="1"/>
  <c r="W27" i="238"/>
  <c r="V27" i="238"/>
  <c r="U27" i="238"/>
  <c r="T27" i="238"/>
  <c r="S27" i="238"/>
  <c r="R27" i="238"/>
  <c r="Q27" i="238"/>
  <c r="P27" i="238"/>
  <c r="O27" i="238"/>
  <c r="N27" i="238"/>
  <c r="M27" i="238"/>
  <c r="L27" i="238"/>
  <c r="K27" i="238"/>
  <c r="J27" i="238"/>
  <c r="I27" i="238"/>
  <c r="H27" i="238"/>
  <c r="G27" i="238"/>
  <c r="F27" i="238"/>
  <c r="E27" i="238"/>
  <c r="D27" i="238"/>
  <c r="C27" i="238"/>
  <c r="AA27" i="239"/>
  <c r="Y27" i="239"/>
  <c r="X27" i="239"/>
  <c r="Z27" i="239" s="1"/>
  <c r="W27" i="239"/>
  <c r="V27" i="239"/>
  <c r="U27" i="239"/>
  <c r="T27" i="239"/>
  <c r="S27" i="239"/>
  <c r="R27" i="239"/>
  <c r="Q27" i="239"/>
  <c r="P27" i="239"/>
  <c r="O27" i="239"/>
  <c r="N27" i="239"/>
  <c r="M27" i="239"/>
  <c r="L27" i="239"/>
  <c r="K27" i="239"/>
  <c r="J27" i="239"/>
  <c r="I27" i="239"/>
  <c r="H27" i="239"/>
  <c r="G27" i="239"/>
  <c r="F27" i="239"/>
  <c r="E27" i="239"/>
  <c r="D27" i="239"/>
  <c r="C27" i="239"/>
  <c r="AA27" i="240"/>
  <c r="Y27" i="240"/>
  <c r="X27" i="240"/>
  <c r="Z27" i="240" s="1"/>
  <c r="W27" i="240"/>
  <c r="V27" i="240"/>
  <c r="U27" i="240"/>
  <c r="T27" i="240"/>
  <c r="S27" i="240"/>
  <c r="R27" i="240"/>
  <c r="Q27" i="240"/>
  <c r="P27" i="240"/>
  <c r="O27" i="240"/>
  <c r="N27" i="240"/>
  <c r="M27" i="240"/>
  <c r="L27" i="240"/>
  <c r="K27" i="240"/>
  <c r="J27" i="240"/>
  <c r="I27" i="240"/>
  <c r="H27" i="240"/>
  <c r="G27" i="240"/>
  <c r="F27" i="240"/>
  <c r="E27" i="240"/>
  <c r="D27" i="240"/>
  <c r="C27" i="240"/>
  <c r="AA27" i="241"/>
  <c r="Y27" i="241"/>
  <c r="X27" i="241"/>
  <c r="Z27" i="241" s="1"/>
  <c r="W27" i="241"/>
  <c r="V27" i="241"/>
  <c r="U27" i="241"/>
  <c r="T27" i="241"/>
  <c r="S27" i="241"/>
  <c r="R27" i="241"/>
  <c r="Q27" i="241"/>
  <c r="P27" i="241"/>
  <c r="O27" i="241"/>
  <c r="N27" i="241"/>
  <c r="M27" i="241"/>
  <c r="L27" i="241"/>
  <c r="K27" i="241"/>
  <c r="J27" i="241"/>
  <c r="I27" i="241"/>
  <c r="H27" i="241"/>
  <c r="G27" i="241"/>
  <c r="F27" i="241"/>
  <c r="E27" i="241"/>
  <c r="D27" i="241"/>
  <c r="C27" i="241"/>
  <c r="AA27" i="242"/>
  <c r="Y27" i="242"/>
  <c r="X27" i="242"/>
  <c r="Z27" i="242" s="1"/>
  <c r="W27" i="242"/>
  <c r="V27" i="242"/>
  <c r="U27" i="242"/>
  <c r="T27" i="242"/>
  <c r="S27" i="242"/>
  <c r="R27" i="242"/>
  <c r="Q27" i="242"/>
  <c r="P27" i="242"/>
  <c r="O27" i="242"/>
  <c r="N27" i="242"/>
  <c r="M27" i="242"/>
  <c r="L27" i="242"/>
  <c r="K27" i="242"/>
  <c r="J27" i="242"/>
  <c r="I27" i="242"/>
  <c r="H27" i="242"/>
  <c r="G27" i="242"/>
  <c r="F27" i="242"/>
  <c r="E27" i="242"/>
  <c r="D27" i="242"/>
  <c r="C27" i="242"/>
  <c r="AA27" i="243"/>
  <c r="Y27" i="243"/>
  <c r="X27" i="243"/>
  <c r="Z27" i="243" s="1"/>
  <c r="W27" i="243"/>
  <c r="V27" i="243"/>
  <c r="U27" i="243"/>
  <c r="T27" i="243"/>
  <c r="S27" i="243"/>
  <c r="R27" i="243"/>
  <c r="Q27" i="243"/>
  <c r="P27" i="243"/>
  <c r="O27" i="243"/>
  <c r="N27" i="243"/>
  <c r="M27" i="243"/>
  <c r="L27" i="243"/>
  <c r="K27" i="243"/>
  <c r="J27" i="243"/>
  <c r="I27" i="243"/>
  <c r="H27" i="243"/>
  <c r="G27" i="243"/>
  <c r="F27" i="243"/>
  <c r="E27" i="243"/>
  <c r="D27" i="243"/>
  <c r="C27" i="243"/>
  <c r="AA27" i="244"/>
  <c r="Y27" i="244"/>
  <c r="X27" i="244"/>
  <c r="Z27" i="244" s="1"/>
  <c r="W27" i="244"/>
  <c r="V27" i="244"/>
  <c r="U27" i="244"/>
  <c r="T27" i="244"/>
  <c r="S27" i="244"/>
  <c r="R27" i="244"/>
  <c r="Q27" i="244"/>
  <c r="P27" i="244"/>
  <c r="O27" i="244"/>
  <c r="N27" i="244"/>
  <c r="M27" i="244"/>
  <c r="L27" i="244"/>
  <c r="K27" i="244"/>
  <c r="J27" i="244"/>
  <c r="I27" i="244"/>
  <c r="H27" i="244"/>
  <c r="G27" i="244"/>
  <c r="F27" i="244"/>
  <c r="E27" i="244"/>
  <c r="D27" i="244"/>
  <c r="C27" i="244"/>
  <c r="AA27" i="245"/>
  <c r="Y27" i="245"/>
  <c r="X27" i="245"/>
  <c r="Z27" i="245" s="1"/>
  <c r="W27" i="245"/>
  <c r="V27" i="245"/>
  <c r="U27" i="245"/>
  <c r="T27" i="245"/>
  <c r="S27" i="245"/>
  <c r="R27" i="245"/>
  <c r="Q27" i="245"/>
  <c r="P27" i="245"/>
  <c r="O27" i="245"/>
  <c r="N27" i="245"/>
  <c r="M27" i="245"/>
  <c r="L27" i="245"/>
  <c r="K27" i="245"/>
  <c r="J27" i="245"/>
  <c r="I27" i="245"/>
  <c r="H27" i="245"/>
  <c r="G27" i="245"/>
  <c r="F27" i="245"/>
  <c r="E27" i="245"/>
  <c r="D27" i="245"/>
  <c r="C27" i="245"/>
  <c r="AA27" i="246"/>
  <c r="Y27" i="246"/>
  <c r="X27" i="246"/>
  <c r="Z27" i="246" s="1"/>
  <c r="W27" i="246"/>
  <c r="V27" i="246"/>
  <c r="U27" i="246"/>
  <c r="T27" i="246"/>
  <c r="S27" i="246"/>
  <c r="R27" i="246"/>
  <c r="Q27" i="246"/>
  <c r="P27" i="246"/>
  <c r="O27" i="246"/>
  <c r="N27" i="246"/>
  <c r="M27" i="246"/>
  <c r="L27" i="246"/>
  <c r="K27" i="246"/>
  <c r="J27" i="246"/>
  <c r="I27" i="246"/>
  <c r="H27" i="246"/>
  <c r="G27" i="246"/>
  <c r="F27" i="246"/>
  <c r="E27" i="246"/>
  <c r="D27" i="246"/>
  <c r="C27" i="246"/>
  <c r="AA27" i="247"/>
  <c r="Y27" i="247"/>
  <c r="X27" i="247"/>
  <c r="Z27" i="247" s="1"/>
  <c r="W27" i="247"/>
  <c r="V27" i="247"/>
  <c r="U27" i="247"/>
  <c r="T27" i="247"/>
  <c r="S27" i="247"/>
  <c r="R27" i="247"/>
  <c r="Q27" i="247"/>
  <c r="P27" i="247"/>
  <c r="O27" i="247"/>
  <c r="N27" i="247"/>
  <c r="M27" i="247"/>
  <c r="L27" i="247"/>
  <c r="K27" i="247"/>
  <c r="J27" i="247"/>
  <c r="I27" i="247"/>
  <c r="H27" i="247"/>
  <c r="G27" i="247"/>
  <c r="F27" i="247"/>
  <c r="E27" i="247"/>
  <c r="D27" i="247"/>
  <c r="C27" i="247"/>
  <c r="AA27" i="248"/>
  <c r="Y27" i="248"/>
  <c r="X27" i="248"/>
  <c r="Z27" i="248" s="1"/>
  <c r="W27" i="248"/>
  <c r="V27" i="248"/>
  <c r="U27" i="248"/>
  <c r="T27" i="248"/>
  <c r="S27" i="248"/>
  <c r="R27" i="248"/>
  <c r="Q27" i="248"/>
  <c r="P27" i="248"/>
  <c r="O27" i="248"/>
  <c r="N27" i="248"/>
  <c r="M27" i="248"/>
  <c r="L27" i="248"/>
  <c r="K27" i="248"/>
  <c r="J27" i="248"/>
  <c r="I27" i="248"/>
  <c r="H27" i="248"/>
  <c r="G27" i="248"/>
  <c r="F27" i="248"/>
  <c r="E27" i="248"/>
  <c r="D27" i="248"/>
  <c r="C27" i="248"/>
  <c r="AA27" i="249"/>
  <c r="Y27" i="249"/>
  <c r="X27" i="249"/>
  <c r="Z27" i="249" s="1"/>
  <c r="W27" i="249"/>
  <c r="V27" i="249"/>
  <c r="U27" i="249"/>
  <c r="T27" i="249"/>
  <c r="S27" i="249"/>
  <c r="R27" i="249"/>
  <c r="Q27" i="249"/>
  <c r="P27" i="249"/>
  <c r="O27" i="249"/>
  <c r="N27" i="249"/>
  <c r="M27" i="249"/>
  <c r="L27" i="249"/>
  <c r="K27" i="249"/>
  <c r="J27" i="249"/>
  <c r="I27" i="249"/>
  <c r="H27" i="249"/>
  <c r="G27" i="249"/>
  <c r="F27" i="249"/>
  <c r="E27" i="249"/>
  <c r="D27" i="249"/>
  <c r="C27" i="249"/>
  <c r="AA27" i="250"/>
  <c r="Y27" i="250"/>
  <c r="X27" i="250"/>
  <c r="Z27" i="250" s="1"/>
  <c r="W27" i="250"/>
  <c r="V27" i="250"/>
  <c r="U27" i="250"/>
  <c r="T27" i="250"/>
  <c r="S27" i="250"/>
  <c r="R27" i="250"/>
  <c r="Q27" i="250"/>
  <c r="P27" i="250"/>
  <c r="O27" i="250"/>
  <c r="N27" i="250"/>
  <c r="M27" i="250"/>
  <c r="L27" i="250"/>
  <c r="K27" i="250"/>
  <c r="J27" i="250"/>
  <c r="I27" i="250"/>
  <c r="H27" i="250"/>
  <c r="G27" i="250"/>
  <c r="F27" i="250"/>
  <c r="E27" i="250"/>
  <c r="D27" i="250"/>
  <c r="C27" i="250"/>
  <c r="AA27" i="251"/>
  <c r="Y27" i="251"/>
  <c r="X27" i="251"/>
  <c r="W27" i="251"/>
  <c r="V27" i="251"/>
  <c r="U27" i="251"/>
  <c r="T27" i="251"/>
  <c r="S27" i="251"/>
  <c r="R27" i="251"/>
  <c r="Q27" i="251"/>
  <c r="P27" i="251"/>
  <c r="O27" i="251"/>
  <c r="N27" i="251"/>
  <c r="M27" i="251"/>
  <c r="L27" i="251"/>
  <c r="K27" i="251"/>
  <c r="J27" i="251"/>
  <c r="I27" i="251"/>
  <c r="H27" i="251"/>
  <c r="G27" i="251"/>
  <c r="F27" i="251"/>
  <c r="E27" i="251"/>
  <c r="D27" i="251"/>
  <c r="C27" i="251"/>
  <c r="AA27" i="252"/>
  <c r="Y27" i="252"/>
  <c r="X27" i="252"/>
  <c r="Z27" i="252" s="1"/>
  <c r="W27" i="252"/>
  <c r="V27" i="252"/>
  <c r="U27" i="252"/>
  <c r="T27" i="252"/>
  <c r="S27" i="252"/>
  <c r="R27" i="252"/>
  <c r="Q27" i="252"/>
  <c r="P27" i="252"/>
  <c r="O27" i="252"/>
  <c r="N27" i="252"/>
  <c r="M27" i="252"/>
  <c r="L27" i="252"/>
  <c r="K27" i="252"/>
  <c r="J27" i="252"/>
  <c r="I27" i="252"/>
  <c r="H27" i="252"/>
  <c r="G27" i="252"/>
  <c r="F27" i="252"/>
  <c r="E27" i="252"/>
  <c r="D27" i="252"/>
  <c r="C27" i="252"/>
  <c r="AA27" i="253"/>
  <c r="Y27" i="253"/>
  <c r="X27" i="253"/>
  <c r="Z27" i="253" s="1"/>
  <c r="W27" i="253"/>
  <c r="V27" i="253"/>
  <c r="U27" i="253"/>
  <c r="T27" i="253"/>
  <c r="S27" i="253"/>
  <c r="R27" i="253"/>
  <c r="Q27" i="253"/>
  <c r="P27" i="253"/>
  <c r="O27" i="253"/>
  <c r="N27" i="253"/>
  <c r="M27" i="253"/>
  <c r="L27" i="253"/>
  <c r="K27" i="253"/>
  <c r="J27" i="253"/>
  <c r="I27" i="253"/>
  <c r="H27" i="253"/>
  <c r="G27" i="253"/>
  <c r="F27" i="253"/>
  <c r="E27" i="253"/>
  <c r="D27" i="253"/>
  <c r="C27" i="253"/>
  <c r="AA27" i="254"/>
  <c r="Y27" i="254"/>
  <c r="X27" i="254"/>
  <c r="Z27" i="254" s="1"/>
  <c r="W27" i="254"/>
  <c r="V27" i="254"/>
  <c r="U27" i="254"/>
  <c r="T27" i="254"/>
  <c r="S27" i="254"/>
  <c r="R27" i="254"/>
  <c r="Q27" i="254"/>
  <c r="P27" i="254"/>
  <c r="O27" i="254"/>
  <c r="N27" i="254"/>
  <c r="M27" i="254"/>
  <c r="L27" i="254"/>
  <c r="K27" i="254"/>
  <c r="J27" i="254"/>
  <c r="I27" i="254"/>
  <c r="H27" i="254"/>
  <c r="G27" i="254"/>
  <c r="F27" i="254"/>
  <c r="E27" i="254"/>
  <c r="D27" i="254"/>
  <c r="C27" i="254"/>
  <c r="AA27" i="255"/>
  <c r="Y27" i="255"/>
  <c r="X27" i="255"/>
  <c r="W27" i="255"/>
  <c r="V27" i="255"/>
  <c r="U27" i="255"/>
  <c r="T27" i="255"/>
  <c r="S27" i="255"/>
  <c r="R27" i="255"/>
  <c r="Q27" i="255"/>
  <c r="P27" i="255"/>
  <c r="O27" i="255"/>
  <c r="N27" i="255"/>
  <c r="M27" i="255"/>
  <c r="L27" i="255"/>
  <c r="K27" i="255"/>
  <c r="J27" i="255"/>
  <c r="I27" i="255"/>
  <c r="H27" i="255"/>
  <c r="G27" i="255"/>
  <c r="F27" i="255"/>
  <c r="E27" i="255"/>
  <c r="D27" i="255"/>
  <c r="C27" i="255"/>
  <c r="AA27" i="256"/>
  <c r="Y27" i="256"/>
  <c r="X27" i="256"/>
  <c r="Z27" i="256" s="1"/>
  <c r="W27" i="256"/>
  <c r="V27" i="256"/>
  <c r="U27" i="256"/>
  <c r="T27" i="256"/>
  <c r="S27" i="256"/>
  <c r="R27" i="256"/>
  <c r="Q27" i="256"/>
  <c r="P27" i="256"/>
  <c r="O27" i="256"/>
  <c r="N27" i="256"/>
  <c r="M27" i="256"/>
  <c r="L27" i="256"/>
  <c r="K27" i="256"/>
  <c r="J27" i="256"/>
  <c r="I27" i="256"/>
  <c r="H27" i="256"/>
  <c r="G27" i="256"/>
  <c r="F27" i="256"/>
  <c r="E27" i="256"/>
  <c r="D27" i="256"/>
  <c r="C27" i="256"/>
  <c r="AA27" i="257"/>
  <c r="Y27" i="257"/>
  <c r="X27" i="257"/>
  <c r="Z27" i="257" s="1"/>
  <c r="W27" i="257"/>
  <c r="V27" i="257"/>
  <c r="U27" i="257"/>
  <c r="T27" i="257"/>
  <c r="S27" i="257"/>
  <c r="R27" i="257"/>
  <c r="Q27" i="257"/>
  <c r="P27" i="257"/>
  <c r="O27" i="257"/>
  <c r="N27" i="257"/>
  <c r="M27" i="257"/>
  <c r="L27" i="257"/>
  <c r="K27" i="257"/>
  <c r="J27" i="257"/>
  <c r="I27" i="257"/>
  <c r="H27" i="257"/>
  <c r="G27" i="257"/>
  <c r="F27" i="257"/>
  <c r="E27" i="257"/>
  <c r="D27" i="257"/>
  <c r="C27" i="257"/>
  <c r="AA27" i="258"/>
  <c r="Y27" i="258"/>
  <c r="X27" i="258"/>
  <c r="W27" i="258"/>
  <c r="V27" i="258"/>
  <c r="U27" i="258"/>
  <c r="T27" i="258"/>
  <c r="S27" i="258"/>
  <c r="R27" i="258"/>
  <c r="Q27" i="258"/>
  <c r="P27" i="258"/>
  <c r="O27" i="258"/>
  <c r="N27" i="258"/>
  <c r="M27" i="258"/>
  <c r="L27" i="258"/>
  <c r="K27" i="258"/>
  <c r="J27" i="258"/>
  <c r="I27" i="258"/>
  <c r="H27" i="258"/>
  <c r="G27" i="258"/>
  <c r="F27" i="258"/>
  <c r="E27" i="258"/>
  <c r="D27" i="258"/>
  <c r="C27" i="258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X17" i="2"/>
  <c r="X38" i="2" s="1"/>
  <c r="W17" i="2"/>
  <c r="W38" i="2" s="1"/>
  <c r="V17" i="2"/>
  <c r="U17" i="2"/>
  <c r="U38" i="2" s="1"/>
  <c r="T17" i="2"/>
  <c r="T38" i="2" s="1"/>
  <c r="S17" i="2"/>
  <c r="S38" i="2" s="1"/>
  <c r="R17" i="2"/>
  <c r="R38" i="2" s="1"/>
  <c r="Q17" i="2"/>
  <c r="P17" i="2"/>
  <c r="P38" i="2" s="1"/>
  <c r="O17" i="2"/>
  <c r="O38" i="2" s="1"/>
  <c r="N17" i="2"/>
  <c r="M17" i="2"/>
  <c r="M38" i="2" s="1"/>
  <c r="L17" i="2"/>
  <c r="L38" i="2" s="1"/>
  <c r="K17" i="2"/>
  <c r="K38" i="2" s="1"/>
  <c r="J17" i="2"/>
  <c r="J38" i="2" s="1"/>
  <c r="I17" i="2"/>
  <c r="H17" i="2"/>
  <c r="H38" i="2" s="1"/>
  <c r="G17" i="2"/>
  <c r="G38" i="2" s="1"/>
  <c r="G40" i="2" s="1"/>
  <c r="H39" i="2" s="1"/>
  <c r="H40" i="2" s="1"/>
  <c r="I39" i="2" s="1"/>
  <c r="F17" i="2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V17" i="3"/>
  <c r="V38" i="3" s="1"/>
  <c r="U17" i="3"/>
  <c r="U38" i="3" s="1"/>
  <c r="T17" i="3"/>
  <c r="T38" i="3" s="1"/>
  <c r="S17" i="3"/>
  <c r="S38" i="3" s="1"/>
  <c r="R17" i="3"/>
  <c r="Q17" i="3"/>
  <c r="Q38" i="3" s="1"/>
  <c r="P17" i="3"/>
  <c r="P38" i="3" s="1"/>
  <c r="O17" i="3"/>
  <c r="N17" i="3"/>
  <c r="N38" i="3" s="1"/>
  <c r="M17" i="3"/>
  <c r="M38" i="3" s="1"/>
  <c r="L17" i="3"/>
  <c r="L38" i="3" s="1"/>
  <c r="K17" i="3"/>
  <c r="K38" i="3" s="1"/>
  <c r="J17" i="3"/>
  <c r="I17" i="3"/>
  <c r="I38" i="3" s="1"/>
  <c r="H17" i="3"/>
  <c r="H38" i="3" s="1"/>
  <c r="G17" i="3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Y17" i="4"/>
  <c r="Y38" i="4" s="1"/>
  <c r="Y40" i="4" s="1"/>
  <c r="X17" i="4"/>
  <c r="W17" i="4"/>
  <c r="V17" i="4"/>
  <c r="V38" i="4" s="1"/>
  <c r="U17" i="4"/>
  <c r="U38" i="4" s="1"/>
  <c r="T17" i="4"/>
  <c r="T38" i="4" s="1"/>
  <c r="S17" i="4"/>
  <c r="S38" i="4" s="1"/>
  <c r="R17" i="4"/>
  <c r="Q17" i="4"/>
  <c r="Q38" i="4" s="1"/>
  <c r="P17" i="4"/>
  <c r="P38" i="4" s="1"/>
  <c r="O17" i="4"/>
  <c r="N17" i="4"/>
  <c r="N38" i="4" s="1"/>
  <c r="M17" i="4"/>
  <c r="M38" i="4" s="1"/>
  <c r="L17" i="4"/>
  <c r="L38" i="4" s="1"/>
  <c r="K17" i="4"/>
  <c r="K38" i="4" s="1"/>
  <c r="J17" i="4"/>
  <c r="I17" i="4"/>
  <c r="I38" i="4" s="1"/>
  <c r="H17" i="4"/>
  <c r="H38" i="4" s="1"/>
  <c r="G17" i="4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Y17" i="5"/>
  <c r="Y38" i="5" s="1"/>
  <c r="Y40" i="5" s="1"/>
  <c r="X17" i="5"/>
  <c r="W17" i="5"/>
  <c r="V17" i="5"/>
  <c r="V38" i="5" s="1"/>
  <c r="U17" i="5"/>
  <c r="U38" i="5" s="1"/>
  <c r="T17" i="5"/>
  <c r="T38" i="5" s="1"/>
  <c r="S17" i="5"/>
  <c r="S38" i="5" s="1"/>
  <c r="R17" i="5"/>
  <c r="Q17" i="5"/>
  <c r="Q38" i="5" s="1"/>
  <c r="P17" i="5"/>
  <c r="P38" i="5" s="1"/>
  <c r="O17" i="5"/>
  <c r="N17" i="5"/>
  <c r="N38" i="5" s="1"/>
  <c r="M17" i="5"/>
  <c r="M38" i="5" s="1"/>
  <c r="L17" i="5"/>
  <c r="L38" i="5" s="1"/>
  <c r="K17" i="5"/>
  <c r="K38" i="5" s="1"/>
  <c r="J17" i="5"/>
  <c r="I17" i="5"/>
  <c r="I38" i="5" s="1"/>
  <c r="H17" i="5"/>
  <c r="H38" i="5" s="1"/>
  <c r="G17" i="5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Y17" i="6"/>
  <c r="Y38" i="6" s="1"/>
  <c r="Y40" i="6" s="1"/>
  <c r="X17" i="6"/>
  <c r="X38" i="6" s="1"/>
  <c r="W17" i="6"/>
  <c r="V17" i="6"/>
  <c r="V38" i="6" s="1"/>
  <c r="U17" i="6"/>
  <c r="U38" i="6" s="1"/>
  <c r="T17" i="6"/>
  <c r="T38" i="6" s="1"/>
  <c r="S17" i="6"/>
  <c r="S38" i="6" s="1"/>
  <c r="R17" i="6"/>
  <c r="Q17" i="6"/>
  <c r="Q38" i="6" s="1"/>
  <c r="P17" i="6"/>
  <c r="P38" i="6" s="1"/>
  <c r="O17" i="6"/>
  <c r="N17" i="6"/>
  <c r="N38" i="6" s="1"/>
  <c r="M17" i="6"/>
  <c r="M38" i="6" s="1"/>
  <c r="L17" i="6"/>
  <c r="L38" i="6" s="1"/>
  <c r="K17" i="6"/>
  <c r="K38" i="6" s="1"/>
  <c r="J17" i="6"/>
  <c r="I17" i="6"/>
  <c r="I38" i="6" s="1"/>
  <c r="H17" i="6"/>
  <c r="H38" i="6" s="1"/>
  <c r="G17" i="6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Y17" i="7"/>
  <c r="Y38" i="7" s="1"/>
  <c r="Y40" i="7" s="1"/>
  <c r="X17" i="7"/>
  <c r="W17" i="7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W17" i="8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Z17" i="10"/>
  <c r="Y17" i="10"/>
  <c r="Y38" i="10" s="1"/>
  <c r="Y40" i="10" s="1"/>
  <c r="X17" i="10"/>
  <c r="X38" i="10" s="1"/>
  <c r="W17" i="10"/>
  <c r="V17" i="10"/>
  <c r="V38" i="10" s="1"/>
  <c r="U17" i="10"/>
  <c r="U38" i="10" s="1"/>
  <c r="T17" i="10"/>
  <c r="T38" i="10" s="1"/>
  <c r="S17" i="10"/>
  <c r="R17" i="10"/>
  <c r="R38" i="10" s="1"/>
  <c r="Q17" i="10"/>
  <c r="Q38" i="10" s="1"/>
  <c r="P17" i="10"/>
  <c r="P38" i="10" s="1"/>
  <c r="O17" i="10"/>
  <c r="N17" i="10"/>
  <c r="N38" i="10" s="1"/>
  <c r="M17" i="10"/>
  <c r="M38" i="10" s="1"/>
  <c r="L17" i="10"/>
  <c r="L38" i="10" s="1"/>
  <c r="K17" i="10"/>
  <c r="J17" i="10"/>
  <c r="J38" i="10" s="1"/>
  <c r="I17" i="10"/>
  <c r="I38" i="10" s="1"/>
  <c r="H17" i="10"/>
  <c r="H38" i="10" s="1"/>
  <c r="G17" i="10"/>
  <c r="F17" i="10"/>
  <c r="F38" i="10" s="1"/>
  <c r="F40" i="10" s="1"/>
  <c r="E17" i="10"/>
  <c r="E38" i="10" s="1"/>
  <c r="E40" i="10" s="1"/>
  <c r="D17" i="10"/>
  <c r="D38" i="10" s="1"/>
  <c r="D40" i="10" s="1"/>
  <c r="C17" i="10"/>
  <c r="AA17" i="11"/>
  <c r="AA38" i="11" s="1"/>
  <c r="AA40" i="11" s="1"/>
  <c r="Y17" i="11"/>
  <c r="Y38" i="11" s="1"/>
  <c r="Y40" i="11" s="1"/>
  <c r="X17" i="11"/>
  <c r="W17" i="11"/>
  <c r="V17" i="11"/>
  <c r="V38" i="11" s="1"/>
  <c r="U17" i="11"/>
  <c r="U38" i="11" s="1"/>
  <c r="T17" i="11"/>
  <c r="T38" i="11" s="1"/>
  <c r="S17" i="11"/>
  <c r="R17" i="11"/>
  <c r="R38" i="11" s="1"/>
  <c r="Q17" i="11"/>
  <c r="Q38" i="11" s="1"/>
  <c r="P17" i="11"/>
  <c r="P38" i="11" s="1"/>
  <c r="O17" i="11"/>
  <c r="N17" i="11"/>
  <c r="N38" i="11" s="1"/>
  <c r="M17" i="11"/>
  <c r="M38" i="11" s="1"/>
  <c r="L17" i="11"/>
  <c r="L38" i="11" s="1"/>
  <c r="K17" i="11"/>
  <c r="J17" i="11"/>
  <c r="J38" i="11" s="1"/>
  <c r="I17" i="11"/>
  <c r="I38" i="11" s="1"/>
  <c r="H17" i="11"/>
  <c r="H38" i="11" s="1"/>
  <c r="G17" i="11"/>
  <c r="F17" i="11"/>
  <c r="F38" i="11" s="1"/>
  <c r="F40" i="11" s="1"/>
  <c r="E17" i="11"/>
  <c r="E38" i="11" s="1"/>
  <c r="E40" i="11" s="1"/>
  <c r="D17" i="11"/>
  <c r="D38" i="11" s="1"/>
  <c r="D40" i="11" s="1"/>
  <c r="C17" i="11"/>
  <c r="AA17" i="12"/>
  <c r="AA38" i="12" s="1"/>
  <c r="AA40" i="12" s="1"/>
  <c r="Y17" i="12"/>
  <c r="Y38" i="12" s="1"/>
  <c r="Y40" i="12" s="1"/>
  <c r="X17" i="12"/>
  <c r="W17" i="12"/>
  <c r="V17" i="12"/>
  <c r="V38" i="12" s="1"/>
  <c r="U17" i="12"/>
  <c r="U38" i="12" s="1"/>
  <c r="T17" i="12"/>
  <c r="T38" i="12" s="1"/>
  <c r="S17" i="12"/>
  <c r="R17" i="12"/>
  <c r="R38" i="12" s="1"/>
  <c r="Q17" i="12"/>
  <c r="Q38" i="12" s="1"/>
  <c r="P17" i="12"/>
  <c r="P38" i="12" s="1"/>
  <c r="O17" i="12"/>
  <c r="N17" i="12"/>
  <c r="N38" i="12" s="1"/>
  <c r="M17" i="12"/>
  <c r="M38" i="12" s="1"/>
  <c r="L17" i="12"/>
  <c r="L38" i="12" s="1"/>
  <c r="K17" i="12"/>
  <c r="J17" i="12"/>
  <c r="J38" i="12" s="1"/>
  <c r="I17" i="12"/>
  <c r="I38" i="12" s="1"/>
  <c r="H17" i="12"/>
  <c r="H38" i="12" s="1"/>
  <c r="G17" i="12"/>
  <c r="F17" i="12"/>
  <c r="F38" i="12" s="1"/>
  <c r="F40" i="12" s="1"/>
  <c r="E17" i="12"/>
  <c r="E38" i="12" s="1"/>
  <c r="E40" i="12" s="1"/>
  <c r="D17" i="12"/>
  <c r="D38" i="12" s="1"/>
  <c r="D40" i="12" s="1"/>
  <c r="C17" i="12"/>
  <c r="AA17" i="13"/>
  <c r="AA38" i="13" s="1"/>
  <c r="AA40" i="13" s="1"/>
  <c r="Y17" i="13"/>
  <c r="Y38" i="13" s="1"/>
  <c r="Y40" i="13" s="1"/>
  <c r="X17" i="13"/>
  <c r="W17" i="13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W17" i="15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W17" i="16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V17" i="17"/>
  <c r="V38" i="17" s="1"/>
  <c r="U17" i="17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N17" i="17"/>
  <c r="N38" i="17" s="1"/>
  <c r="M17" i="17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F17" i="17"/>
  <c r="F38" i="17" s="1"/>
  <c r="F40" i="17" s="1"/>
  <c r="E17" i="17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V38" i="18" s="1"/>
  <c r="U17" i="18"/>
  <c r="T17" i="18"/>
  <c r="T38" i="18" s="1"/>
  <c r="S17" i="18"/>
  <c r="S38" i="18" s="1"/>
  <c r="R17" i="18"/>
  <c r="R38" i="18" s="1"/>
  <c r="Q17" i="18"/>
  <c r="Q38" i="18" s="1"/>
  <c r="P17" i="18"/>
  <c r="O17" i="18"/>
  <c r="O38" i="18" s="1"/>
  <c r="N17" i="18"/>
  <c r="N38" i="18" s="1"/>
  <c r="M17" i="18"/>
  <c r="L17" i="18"/>
  <c r="L38" i="18" s="1"/>
  <c r="K17" i="18"/>
  <c r="K38" i="18" s="1"/>
  <c r="J17" i="18"/>
  <c r="J38" i="18" s="1"/>
  <c r="I17" i="18"/>
  <c r="I38" i="18" s="1"/>
  <c r="H17" i="18"/>
  <c r="G17" i="18"/>
  <c r="G38" i="18" s="1"/>
  <c r="G40" i="18" s="1"/>
  <c r="H39" i="18" s="1"/>
  <c r="F17" i="18"/>
  <c r="F38" i="18" s="1"/>
  <c r="F40" i="18" s="1"/>
  <c r="E17" i="18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T17" i="19"/>
  <c r="T38" i="19" s="1"/>
  <c r="S17" i="19"/>
  <c r="S38" i="19" s="1"/>
  <c r="R17" i="19"/>
  <c r="R38" i="19" s="1"/>
  <c r="Q17" i="19"/>
  <c r="Q38" i="19" s="1"/>
  <c r="P17" i="19"/>
  <c r="O17" i="19"/>
  <c r="O38" i="19" s="1"/>
  <c r="N17" i="19"/>
  <c r="N38" i="19" s="1"/>
  <c r="M17" i="19"/>
  <c r="L17" i="19"/>
  <c r="L38" i="19" s="1"/>
  <c r="K17" i="19"/>
  <c r="K38" i="19" s="1"/>
  <c r="J17" i="19"/>
  <c r="J38" i="19" s="1"/>
  <c r="I17" i="19"/>
  <c r="I38" i="19" s="1"/>
  <c r="H17" i="19"/>
  <c r="G17" i="19"/>
  <c r="G38" i="19" s="1"/>
  <c r="G40" i="19" s="1"/>
  <c r="H39" i="19" s="1"/>
  <c r="F17" i="19"/>
  <c r="F38" i="19" s="1"/>
  <c r="F40" i="19" s="1"/>
  <c r="E17" i="19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T17" i="20"/>
  <c r="T38" i="20" s="1"/>
  <c r="S17" i="20"/>
  <c r="S38" i="20" s="1"/>
  <c r="R17" i="20"/>
  <c r="R38" i="20" s="1"/>
  <c r="Q17" i="20"/>
  <c r="Q38" i="20" s="1"/>
  <c r="P17" i="20"/>
  <c r="O17" i="20"/>
  <c r="O38" i="20" s="1"/>
  <c r="N17" i="20"/>
  <c r="N38" i="20" s="1"/>
  <c r="M17" i="20"/>
  <c r="L17" i="20"/>
  <c r="L38" i="20" s="1"/>
  <c r="K17" i="20"/>
  <c r="K38" i="20" s="1"/>
  <c r="J17" i="20"/>
  <c r="J38" i="20" s="1"/>
  <c r="I17" i="20"/>
  <c r="I38" i="20" s="1"/>
  <c r="H17" i="20"/>
  <c r="G17" i="20"/>
  <c r="G38" i="20" s="1"/>
  <c r="G40" i="20" s="1"/>
  <c r="H39" i="20" s="1"/>
  <c r="F17" i="20"/>
  <c r="F38" i="20" s="1"/>
  <c r="F40" i="20" s="1"/>
  <c r="E17" i="20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O17" i="21"/>
  <c r="O38" i="21" s="1"/>
  <c r="N17" i="2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G17" i="21"/>
  <c r="G38" i="21" s="1"/>
  <c r="G40" i="21" s="1"/>
  <c r="H39" i="21" s="1"/>
  <c r="F17" i="2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W17" i="22"/>
  <c r="W38" i="22" s="1"/>
  <c r="V17" i="22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O17" i="22"/>
  <c r="O38" i="22" s="1"/>
  <c r="N17" i="22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G17" i="22"/>
  <c r="G38" i="22" s="1"/>
  <c r="G40" i="22" s="1"/>
  <c r="H39" i="22" s="1"/>
  <c r="F17" i="22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W17" i="23"/>
  <c r="W38" i="23" s="1"/>
  <c r="V17" i="23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O17" i="23"/>
  <c r="O38" i="23" s="1"/>
  <c r="N17" i="23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G17" i="23"/>
  <c r="G38" i="23" s="1"/>
  <c r="G40" i="23" s="1"/>
  <c r="H39" i="23" s="1"/>
  <c r="F17" i="23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W17" i="24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O17" i="24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G17" i="24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G17" i="26"/>
  <c r="G38" i="26" s="1"/>
  <c r="G40" i="26" s="1"/>
  <c r="H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X17" i="27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P17" i="27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H17" i="27"/>
  <c r="G17" i="27"/>
  <c r="G38" i="27" s="1"/>
  <c r="G40" i="27" s="1"/>
  <c r="H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Q17" i="28"/>
  <c r="Q38" i="28" s="1"/>
  <c r="P17" i="28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I17" i="28"/>
  <c r="I38" i="28" s="1"/>
  <c r="H17" i="28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Y17" i="29"/>
  <c r="Y38" i="29" s="1"/>
  <c r="Y40" i="29" s="1"/>
  <c r="X17" i="29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Q17" i="29"/>
  <c r="Q38" i="29" s="1"/>
  <c r="P17" i="29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I17" i="29"/>
  <c r="I38" i="29" s="1"/>
  <c r="H17" i="29"/>
  <c r="G17" i="29"/>
  <c r="G38" i="29" s="1"/>
  <c r="G40" i="29" s="1"/>
  <c r="H39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Y17" i="30"/>
  <c r="X17" i="30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Q17" i="30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I17" i="30"/>
  <c r="H17" i="30"/>
  <c r="H38" i="30" s="1"/>
  <c r="G17" i="30"/>
  <c r="G38" i="30" s="1"/>
  <c r="G40" i="30" s="1"/>
  <c r="H39" i="30" s="1"/>
  <c r="H40" i="30" s="1"/>
  <c r="I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Y17" i="31"/>
  <c r="X17" i="3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Q17" i="3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I17" i="31"/>
  <c r="H17" i="31"/>
  <c r="H38" i="31" s="1"/>
  <c r="G17" i="31"/>
  <c r="G38" i="31" s="1"/>
  <c r="G40" i="31" s="1"/>
  <c r="H39" i="31" s="1"/>
  <c r="H40" i="31" s="1"/>
  <c r="I39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Y17" i="32"/>
  <c r="X17" i="32"/>
  <c r="W17" i="32"/>
  <c r="W38" i="32" s="1"/>
  <c r="V17" i="32"/>
  <c r="V38" i="32" s="1"/>
  <c r="U17" i="32"/>
  <c r="U38" i="32" s="1"/>
  <c r="T17" i="32"/>
  <c r="T38" i="32" s="1"/>
  <c r="S17" i="32"/>
  <c r="R17" i="32"/>
  <c r="R38" i="32" s="1"/>
  <c r="Q17" i="32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J17" i="32"/>
  <c r="J38" i="32" s="1"/>
  <c r="I17" i="32"/>
  <c r="H17" i="32"/>
  <c r="H38" i="32" s="1"/>
  <c r="G17" i="32"/>
  <c r="G38" i="32" s="1"/>
  <c r="G40" i="32" s="1"/>
  <c r="H39" i="32" s="1"/>
  <c r="H40" i="32" s="1"/>
  <c r="I39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AA17" i="33"/>
  <c r="AA38" i="33" s="1"/>
  <c r="AA40" i="33" s="1"/>
  <c r="Y17" i="33"/>
  <c r="X17" i="33"/>
  <c r="W17" i="33"/>
  <c r="W38" i="33" s="1"/>
  <c r="V17" i="33"/>
  <c r="V38" i="33" s="1"/>
  <c r="U17" i="33"/>
  <c r="U38" i="33" s="1"/>
  <c r="T17" i="33"/>
  <c r="T38" i="33" s="1"/>
  <c r="S17" i="33"/>
  <c r="R17" i="33"/>
  <c r="R38" i="33" s="1"/>
  <c r="Q17" i="33"/>
  <c r="P17" i="33"/>
  <c r="P38" i="33" s="1"/>
  <c r="O17" i="33"/>
  <c r="O38" i="33" s="1"/>
  <c r="N17" i="33"/>
  <c r="N38" i="33" s="1"/>
  <c r="M17" i="33"/>
  <c r="M38" i="33" s="1"/>
  <c r="L17" i="33"/>
  <c r="L38" i="33" s="1"/>
  <c r="K17" i="33"/>
  <c r="J17" i="33"/>
  <c r="J38" i="33" s="1"/>
  <c r="I17" i="33"/>
  <c r="H17" i="33"/>
  <c r="H38" i="33" s="1"/>
  <c r="G17" i="33"/>
  <c r="G38" i="33" s="1"/>
  <c r="G40" i="33" s="1"/>
  <c r="H39" i="33" s="1"/>
  <c r="H40" i="33" s="1"/>
  <c r="I39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AA17" i="34"/>
  <c r="AA38" i="34" s="1"/>
  <c r="AA40" i="34" s="1"/>
  <c r="Y17" i="34"/>
  <c r="X17" i="34"/>
  <c r="W17" i="34"/>
  <c r="W38" i="34" s="1"/>
  <c r="V17" i="34"/>
  <c r="V38" i="34" s="1"/>
  <c r="U17" i="34"/>
  <c r="U38" i="34" s="1"/>
  <c r="T17" i="34"/>
  <c r="T38" i="34" s="1"/>
  <c r="S17" i="34"/>
  <c r="R17" i="34"/>
  <c r="R38" i="34" s="1"/>
  <c r="Q17" i="34"/>
  <c r="P17" i="34"/>
  <c r="P38" i="34" s="1"/>
  <c r="O17" i="34"/>
  <c r="O38" i="34" s="1"/>
  <c r="N17" i="34"/>
  <c r="N38" i="34" s="1"/>
  <c r="M17" i="34"/>
  <c r="M38" i="34" s="1"/>
  <c r="L17" i="34"/>
  <c r="L38" i="34" s="1"/>
  <c r="K17" i="34"/>
  <c r="J17" i="34"/>
  <c r="J38" i="34" s="1"/>
  <c r="I17" i="34"/>
  <c r="H17" i="34"/>
  <c r="H38" i="34" s="1"/>
  <c r="G17" i="34"/>
  <c r="G38" i="34" s="1"/>
  <c r="G40" i="34" s="1"/>
  <c r="H39" i="34" s="1"/>
  <c r="H40" i="34" s="1"/>
  <c r="I39" i="34" s="1"/>
  <c r="F17" i="34"/>
  <c r="F38" i="34" s="1"/>
  <c r="F40" i="34" s="1"/>
  <c r="E17" i="34"/>
  <c r="E38" i="34" s="1"/>
  <c r="E40" i="34" s="1"/>
  <c r="D17" i="34"/>
  <c r="D38" i="34" s="1"/>
  <c r="D40" i="34" s="1"/>
  <c r="C17" i="34"/>
  <c r="AA17" i="35"/>
  <c r="AA38" i="35" s="1"/>
  <c r="AA40" i="35" s="1"/>
  <c r="Y17" i="35"/>
  <c r="X17" i="35"/>
  <c r="W17" i="35"/>
  <c r="W38" i="35" s="1"/>
  <c r="V17" i="35"/>
  <c r="V38" i="35" s="1"/>
  <c r="U17" i="35"/>
  <c r="U38" i="35" s="1"/>
  <c r="T17" i="35"/>
  <c r="T38" i="35" s="1"/>
  <c r="S17" i="35"/>
  <c r="R17" i="35"/>
  <c r="R38" i="35" s="1"/>
  <c r="Q17" i="35"/>
  <c r="P17" i="35"/>
  <c r="P38" i="35" s="1"/>
  <c r="O17" i="35"/>
  <c r="O38" i="35" s="1"/>
  <c r="N17" i="35"/>
  <c r="N38" i="35" s="1"/>
  <c r="M17" i="35"/>
  <c r="M38" i="35" s="1"/>
  <c r="L17" i="35"/>
  <c r="L38" i="35" s="1"/>
  <c r="K17" i="35"/>
  <c r="J17" i="35"/>
  <c r="J38" i="35" s="1"/>
  <c r="I17" i="35"/>
  <c r="H17" i="35"/>
  <c r="H38" i="35" s="1"/>
  <c r="G17" i="35"/>
  <c r="G38" i="35" s="1"/>
  <c r="G40" i="35" s="1"/>
  <c r="H39" i="35" s="1"/>
  <c r="H40" i="35" s="1"/>
  <c r="I39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AA17" i="36"/>
  <c r="AA38" i="36" s="1"/>
  <c r="AA40" i="36" s="1"/>
  <c r="Y17" i="36"/>
  <c r="X17" i="36"/>
  <c r="W17" i="36"/>
  <c r="W38" i="36" s="1"/>
  <c r="V17" i="36"/>
  <c r="V38" i="36" s="1"/>
  <c r="U17" i="36"/>
  <c r="U38" i="36" s="1"/>
  <c r="T17" i="36"/>
  <c r="T38" i="36" s="1"/>
  <c r="S17" i="36"/>
  <c r="S38" i="36" s="1"/>
  <c r="R17" i="36"/>
  <c r="R38" i="36" s="1"/>
  <c r="Q17" i="36"/>
  <c r="P17" i="36"/>
  <c r="P38" i="36" s="1"/>
  <c r="O17" i="36"/>
  <c r="O38" i="36" s="1"/>
  <c r="N17" i="36"/>
  <c r="N38" i="36" s="1"/>
  <c r="M17" i="36"/>
  <c r="M38" i="36" s="1"/>
  <c r="L17" i="36"/>
  <c r="L38" i="36" s="1"/>
  <c r="K17" i="36"/>
  <c r="K38" i="36" s="1"/>
  <c r="J17" i="36"/>
  <c r="J38" i="36" s="1"/>
  <c r="I17" i="36"/>
  <c r="H17" i="36"/>
  <c r="H38" i="36" s="1"/>
  <c r="G17" i="36"/>
  <c r="G38" i="36" s="1"/>
  <c r="G40" i="36" s="1"/>
  <c r="H39" i="36" s="1"/>
  <c r="H40" i="36" s="1"/>
  <c r="I39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AA17" i="37"/>
  <c r="AA38" i="37" s="1"/>
  <c r="AA40" i="37" s="1"/>
  <c r="Y17" i="37"/>
  <c r="X17" i="37"/>
  <c r="W17" i="37"/>
  <c r="W38" i="37" s="1"/>
  <c r="V17" i="37"/>
  <c r="V38" i="37" s="1"/>
  <c r="U17" i="37"/>
  <c r="U38" i="37" s="1"/>
  <c r="T17" i="37"/>
  <c r="T38" i="37" s="1"/>
  <c r="S17" i="37"/>
  <c r="S38" i="37" s="1"/>
  <c r="R17" i="37"/>
  <c r="R38" i="37" s="1"/>
  <c r="Q17" i="37"/>
  <c r="P17" i="37"/>
  <c r="P38" i="37" s="1"/>
  <c r="O17" i="37"/>
  <c r="O38" i="37" s="1"/>
  <c r="N17" i="37"/>
  <c r="N38" i="37" s="1"/>
  <c r="M17" i="37"/>
  <c r="M38" i="37" s="1"/>
  <c r="L17" i="37"/>
  <c r="L38" i="37" s="1"/>
  <c r="K17" i="37"/>
  <c r="K38" i="37" s="1"/>
  <c r="J17" i="37"/>
  <c r="J38" i="37" s="1"/>
  <c r="I17" i="37"/>
  <c r="H17" i="37"/>
  <c r="H38" i="37" s="1"/>
  <c r="G17" i="37"/>
  <c r="G38" i="37" s="1"/>
  <c r="G40" i="37" s="1"/>
  <c r="H39" i="37" s="1"/>
  <c r="H40" i="37" s="1"/>
  <c r="I39" i="37" s="1"/>
  <c r="F17" i="37"/>
  <c r="F38" i="37" s="1"/>
  <c r="F40" i="37" s="1"/>
  <c r="E17" i="37"/>
  <c r="E38" i="37" s="1"/>
  <c r="E40" i="37" s="1"/>
  <c r="D17" i="37"/>
  <c r="D38" i="37" s="1"/>
  <c r="D40" i="37" s="1"/>
  <c r="C17" i="37"/>
  <c r="C38" i="37" s="1"/>
  <c r="C40" i="37" s="1"/>
  <c r="AA17" i="38"/>
  <c r="AA38" i="38" s="1"/>
  <c r="AA40" i="38" s="1"/>
  <c r="Y17" i="38"/>
  <c r="X17" i="38"/>
  <c r="W17" i="38"/>
  <c r="W38" i="38" s="1"/>
  <c r="V17" i="38"/>
  <c r="V38" i="38" s="1"/>
  <c r="U17" i="38"/>
  <c r="U38" i="38" s="1"/>
  <c r="T17" i="38"/>
  <c r="T38" i="38" s="1"/>
  <c r="S17" i="38"/>
  <c r="S38" i="38" s="1"/>
  <c r="R17" i="38"/>
  <c r="R38" i="38" s="1"/>
  <c r="Q17" i="38"/>
  <c r="P17" i="38"/>
  <c r="P38" i="38" s="1"/>
  <c r="O17" i="38"/>
  <c r="O38" i="38" s="1"/>
  <c r="N17" i="38"/>
  <c r="N38" i="38" s="1"/>
  <c r="M17" i="38"/>
  <c r="M38" i="38" s="1"/>
  <c r="L17" i="38"/>
  <c r="L38" i="38" s="1"/>
  <c r="K17" i="38"/>
  <c r="K38" i="38" s="1"/>
  <c r="J17" i="38"/>
  <c r="J38" i="38" s="1"/>
  <c r="I17" i="38"/>
  <c r="H17" i="38"/>
  <c r="H38" i="38" s="1"/>
  <c r="G17" i="38"/>
  <c r="G38" i="38" s="1"/>
  <c r="G40" i="38" s="1"/>
  <c r="H39" i="38" s="1"/>
  <c r="H40" i="38" s="1"/>
  <c r="I39" i="38" s="1"/>
  <c r="F17" i="38"/>
  <c r="F38" i="38" s="1"/>
  <c r="F40" i="38" s="1"/>
  <c r="E17" i="38"/>
  <c r="E38" i="38" s="1"/>
  <c r="E40" i="38" s="1"/>
  <c r="D17" i="38"/>
  <c r="D38" i="38" s="1"/>
  <c r="D40" i="38" s="1"/>
  <c r="C17" i="38"/>
  <c r="C38" i="38" s="1"/>
  <c r="C40" i="38" s="1"/>
  <c r="AA17" i="39"/>
  <c r="AA38" i="39" s="1"/>
  <c r="AA40" i="39" s="1"/>
  <c r="Y17" i="39"/>
  <c r="Y38" i="39" s="1"/>
  <c r="Y40" i="39" s="1"/>
  <c r="X17" i="39"/>
  <c r="W17" i="39"/>
  <c r="W38" i="39" s="1"/>
  <c r="V17" i="39"/>
  <c r="V38" i="39" s="1"/>
  <c r="U17" i="39"/>
  <c r="U38" i="39" s="1"/>
  <c r="T17" i="39"/>
  <c r="T38" i="39" s="1"/>
  <c r="S17" i="39"/>
  <c r="S38" i="39" s="1"/>
  <c r="R17" i="39"/>
  <c r="Q17" i="39"/>
  <c r="Q38" i="39" s="1"/>
  <c r="P17" i="39"/>
  <c r="P38" i="39" s="1"/>
  <c r="O17" i="39"/>
  <c r="O38" i="39" s="1"/>
  <c r="N17" i="39"/>
  <c r="N38" i="39" s="1"/>
  <c r="M17" i="39"/>
  <c r="M38" i="39" s="1"/>
  <c r="L17" i="39"/>
  <c r="L38" i="39" s="1"/>
  <c r="K17" i="39"/>
  <c r="K38" i="39" s="1"/>
  <c r="J17" i="39"/>
  <c r="I17" i="39"/>
  <c r="I38" i="39" s="1"/>
  <c r="H17" i="39"/>
  <c r="H38" i="39" s="1"/>
  <c r="G17" i="39"/>
  <c r="G38" i="39" s="1"/>
  <c r="G40" i="39" s="1"/>
  <c r="H39" i="39" s="1"/>
  <c r="H40" i="39" s="1"/>
  <c r="I39" i="39" s="1"/>
  <c r="F17" i="39"/>
  <c r="F38" i="39" s="1"/>
  <c r="F40" i="39" s="1"/>
  <c r="E17" i="39"/>
  <c r="E38" i="39" s="1"/>
  <c r="E40" i="39" s="1"/>
  <c r="D17" i="39"/>
  <c r="D38" i="39" s="1"/>
  <c r="D40" i="39" s="1"/>
  <c r="C17" i="39"/>
  <c r="C38" i="39" s="1"/>
  <c r="C40" i="39" s="1"/>
  <c r="AA17" i="40"/>
  <c r="Y17" i="40"/>
  <c r="Y38" i="40" s="1"/>
  <c r="Y40" i="40" s="1"/>
  <c r="X17" i="40"/>
  <c r="W17" i="40"/>
  <c r="W38" i="40" s="1"/>
  <c r="V17" i="40"/>
  <c r="V38" i="40" s="1"/>
  <c r="U17" i="40"/>
  <c r="T17" i="40"/>
  <c r="T38" i="40" s="1"/>
  <c r="S17" i="40"/>
  <c r="S38" i="40" s="1"/>
  <c r="R17" i="40"/>
  <c r="Q17" i="40"/>
  <c r="Q38" i="40" s="1"/>
  <c r="P17" i="40"/>
  <c r="P38" i="40" s="1"/>
  <c r="O17" i="40"/>
  <c r="O38" i="40" s="1"/>
  <c r="N17" i="40"/>
  <c r="N38" i="40" s="1"/>
  <c r="M17" i="40"/>
  <c r="L17" i="40"/>
  <c r="L38" i="40" s="1"/>
  <c r="K17" i="40"/>
  <c r="K38" i="40" s="1"/>
  <c r="J17" i="40"/>
  <c r="I17" i="40"/>
  <c r="I38" i="40" s="1"/>
  <c r="H17" i="40"/>
  <c r="H38" i="40" s="1"/>
  <c r="G17" i="40"/>
  <c r="G38" i="40" s="1"/>
  <c r="G40" i="40" s="1"/>
  <c r="H39" i="40" s="1"/>
  <c r="H40" i="40" s="1"/>
  <c r="I39" i="40" s="1"/>
  <c r="F17" i="40"/>
  <c r="F38" i="40" s="1"/>
  <c r="F40" i="40" s="1"/>
  <c r="E17" i="40"/>
  <c r="D17" i="40"/>
  <c r="D38" i="40" s="1"/>
  <c r="D40" i="40" s="1"/>
  <c r="C17" i="40"/>
  <c r="C38" i="40" s="1"/>
  <c r="C40" i="40" s="1"/>
  <c r="AA17" i="41"/>
  <c r="Y17" i="41"/>
  <c r="Y38" i="41" s="1"/>
  <c r="Y40" i="41" s="1"/>
  <c r="X17" i="41"/>
  <c r="W17" i="41"/>
  <c r="W38" i="41" s="1"/>
  <c r="V17" i="41"/>
  <c r="V38" i="41" s="1"/>
  <c r="U17" i="41"/>
  <c r="T17" i="41"/>
  <c r="T38" i="41" s="1"/>
  <c r="S17" i="41"/>
  <c r="S38" i="41" s="1"/>
  <c r="R17" i="41"/>
  <c r="Q17" i="41"/>
  <c r="Q38" i="41" s="1"/>
  <c r="P17" i="41"/>
  <c r="P38" i="41" s="1"/>
  <c r="O17" i="41"/>
  <c r="O38" i="41" s="1"/>
  <c r="N17" i="41"/>
  <c r="N38" i="41" s="1"/>
  <c r="M17" i="41"/>
  <c r="L17" i="41"/>
  <c r="L38" i="41" s="1"/>
  <c r="K17" i="41"/>
  <c r="K38" i="41" s="1"/>
  <c r="J17" i="41"/>
  <c r="I17" i="41"/>
  <c r="I38" i="41" s="1"/>
  <c r="H17" i="41"/>
  <c r="H38" i="41" s="1"/>
  <c r="G17" i="41"/>
  <c r="G38" i="41" s="1"/>
  <c r="G40" i="41" s="1"/>
  <c r="H39" i="41" s="1"/>
  <c r="H40" i="41" s="1"/>
  <c r="I39" i="41" s="1"/>
  <c r="F17" i="41"/>
  <c r="F38" i="41" s="1"/>
  <c r="F40" i="41" s="1"/>
  <c r="E17" i="41"/>
  <c r="D17" i="41"/>
  <c r="D38" i="41" s="1"/>
  <c r="D40" i="41" s="1"/>
  <c r="C17" i="41"/>
  <c r="C38" i="41" s="1"/>
  <c r="C40" i="41" s="1"/>
  <c r="AA17" i="42"/>
  <c r="Y17" i="42"/>
  <c r="Y38" i="42" s="1"/>
  <c r="Y40" i="42" s="1"/>
  <c r="X17" i="42"/>
  <c r="W17" i="42"/>
  <c r="W38" i="42" s="1"/>
  <c r="V17" i="42"/>
  <c r="V38" i="42" s="1"/>
  <c r="U17" i="42"/>
  <c r="T17" i="42"/>
  <c r="T38" i="42" s="1"/>
  <c r="S17" i="42"/>
  <c r="S38" i="42" s="1"/>
  <c r="R17" i="42"/>
  <c r="Q17" i="42"/>
  <c r="Q38" i="42" s="1"/>
  <c r="P17" i="42"/>
  <c r="P38" i="42" s="1"/>
  <c r="O17" i="42"/>
  <c r="O38" i="42" s="1"/>
  <c r="N17" i="42"/>
  <c r="N38" i="42" s="1"/>
  <c r="M17" i="42"/>
  <c r="L17" i="42"/>
  <c r="L38" i="42" s="1"/>
  <c r="K17" i="42"/>
  <c r="K38" i="42" s="1"/>
  <c r="J17" i="42"/>
  <c r="I17" i="42"/>
  <c r="I38" i="42" s="1"/>
  <c r="H17" i="42"/>
  <c r="H38" i="42" s="1"/>
  <c r="G17" i="42"/>
  <c r="G38" i="42" s="1"/>
  <c r="G40" i="42" s="1"/>
  <c r="H39" i="42" s="1"/>
  <c r="H40" i="42" s="1"/>
  <c r="I39" i="42" s="1"/>
  <c r="F17" i="42"/>
  <c r="F38" i="42" s="1"/>
  <c r="F40" i="42" s="1"/>
  <c r="E17" i="42"/>
  <c r="D17" i="42"/>
  <c r="D38" i="42" s="1"/>
  <c r="D40" i="42" s="1"/>
  <c r="C17" i="42"/>
  <c r="C38" i="42" s="1"/>
  <c r="C40" i="42" s="1"/>
  <c r="AA17" i="43"/>
  <c r="Y17" i="43"/>
  <c r="Y38" i="43" s="1"/>
  <c r="X17" i="43"/>
  <c r="W17" i="43"/>
  <c r="W38" i="43" s="1"/>
  <c r="V17" i="43"/>
  <c r="V38" i="43" s="1"/>
  <c r="U17" i="43"/>
  <c r="T17" i="43"/>
  <c r="T38" i="43" s="1"/>
  <c r="S17" i="43"/>
  <c r="S38" i="43" s="1"/>
  <c r="R17" i="43"/>
  <c r="Q17" i="43"/>
  <c r="Q38" i="43" s="1"/>
  <c r="P17" i="43"/>
  <c r="P38" i="43" s="1"/>
  <c r="O17" i="43"/>
  <c r="O38" i="43" s="1"/>
  <c r="N17" i="43"/>
  <c r="N38" i="43" s="1"/>
  <c r="M17" i="43"/>
  <c r="L17" i="43"/>
  <c r="L38" i="43" s="1"/>
  <c r="K17" i="43"/>
  <c r="K38" i="43" s="1"/>
  <c r="J17" i="43"/>
  <c r="I17" i="43"/>
  <c r="I38" i="43" s="1"/>
  <c r="H17" i="43"/>
  <c r="H38" i="43" s="1"/>
  <c r="G17" i="43"/>
  <c r="G38" i="43" s="1"/>
  <c r="G40" i="43" s="1"/>
  <c r="H39" i="43" s="1"/>
  <c r="H40" i="43" s="1"/>
  <c r="I39" i="43" s="1"/>
  <c r="F17" i="43"/>
  <c r="F38" i="43" s="1"/>
  <c r="F40" i="43" s="1"/>
  <c r="E17" i="43"/>
  <c r="D17" i="43"/>
  <c r="D38" i="43" s="1"/>
  <c r="D40" i="43" s="1"/>
  <c r="C17" i="43"/>
  <c r="C38" i="43" s="1"/>
  <c r="C40" i="43" s="1"/>
  <c r="AA17" i="44"/>
  <c r="Y17" i="44"/>
  <c r="Y38" i="44" s="1"/>
  <c r="Y40" i="44" s="1"/>
  <c r="X17" i="44"/>
  <c r="W17" i="44"/>
  <c r="W38" i="44" s="1"/>
  <c r="V17" i="44"/>
  <c r="U17" i="44"/>
  <c r="U38" i="44" s="1"/>
  <c r="T17" i="44"/>
  <c r="T38" i="44" s="1"/>
  <c r="S17" i="44"/>
  <c r="S38" i="44" s="1"/>
  <c r="R17" i="44"/>
  <c r="Q17" i="44"/>
  <c r="Q38" i="44" s="1"/>
  <c r="P17" i="44"/>
  <c r="P38" i="44" s="1"/>
  <c r="O17" i="44"/>
  <c r="O38" i="44" s="1"/>
  <c r="N17" i="44"/>
  <c r="M17" i="44"/>
  <c r="M38" i="44" s="1"/>
  <c r="L17" i="44"/>
  <c r="L38" i="44" s="1"/>
  <c r="K17" i="44"/>
  <c r="K38" i="44" s="1"/>
  <c r="J17" i="44"/>
  <c r="I17" i="44"/>
  <c r="I38" i="44" s="1"/>
  <c r="H17" i="44"/>
  <c r="H38" i="44" s="1"/>
  <c r="G17" i="44"/>
  <c r="G38" i="44" s="1"/>
  <c r="G40" i="44" s="1"/>
  <c r="H39" i="44" s="1"/>
  <c r="H40" i="44" s="1"/>
  <c r="I39" i="44" s="1"/>
  <c r="F17" i="44"/>
  <c r="E17" i="44"/>
  <c r="E38" i="44" s="1"/>
  <c r="E40" i="44" s="1"/>
  <c r="D17" i="44"/>
  <c r="D38" i="44" s="1"/>
  <c r="D40" i="44" s="1"/>
  <c r="C17" i="44"/>
  <c r="C38" i="44" s="1"/>
  <c r="C40" i="44" s="1"/>
  <c r="AA17" i="45"/>
  <c r="Y17" i="45"/>
  <c r="Y38" i="45" s="1"/>
  <c r="Y40" i="45" s="1"/>
  <c r="X17" i="45"/>
  <c r="W17" i="45"/>
  <c r="W38" i="45" s="1"/>
  <c r="V17" i="45"/>
  <c r="U17" i="45"/>
  <c r="U38" i="45" s="1"/>
  <c r="T17" i="45"/>
  <c r="T38" i="45" s="1"/>
  <c r="S17" i="45"/>
  <c r="S38" i="45" s="1"/>
  <c r="R17" i="45"/>
  <c r="Q17" i="45"/>
  <c r="Q38" i="45" s="1"/>
  <c r="P17" i="45"/>
  <c r="P38" i="45" s="1"/>
  <c r="O17" i="45"/>
  <c r="O38" i="45" s="1"/>
  <c r="N17" i="45"/>
  <c r="M17" i="45"/>
  <c r="M38" i="45" s="1"/>
  <c r="L17" i="45"/>
  <c r="L38" i="45" s="1"/>
  <c r="K17" i="45"/>
  <c r="K38" i="45" s="1"/>
  <c r="J17" i="45"/>
  <c r="I17" i="45"/>
  <c r="I38" i="45" s="1"/>
  <c r="H17" i="45"/>
  <c r="H38" i="45" s="1"/>
  <c r="G17" i="45"/>
  <c r="G38" i="45" s="1"/>
  <c r="G40" i="45" s="1"/>
  <c r="H39" i="45" s="1"/>
  <c r="H40" i="45" s="1"/>
  <c r="I39" i="45" s="1"/>
  <c r="F17" i="45"/>
  <c r="E17" i="45"/>
  <c r="E38" i="45" s="1"/>
  <c r="E40" i="45" s="1"/>
  <c r="D17" i="45"/>
  <c r="D38" i="45" s="1"/>
  <c r="D40" i="45" s="1"/>
  <c r="C17" i="45"/>
  <c r="C38" i="45" s="1"/>
  <c r="C40" i="45" s="1"/>
  <c r="AA17" i="46"/>
  <c r="Y17" i="46"/>
  <c r="Y38" i="46" s="1"/>
  <c r="Y40" i="46" s="1"/>
  <c r="X17" i="46"/>
  <c r="W17" i="46"/>
  <c r="W38" i="46" s="1"/>
  <c r="V17" i="46"/>
  <c r="U17" i="46"/>
  <c r="U38" i="46" s="1"/>
  <c r="T17" i="46"/>
  <c r="T38" i="46" s="1"/>
  <c r="S17" i="46"/>
  <c r="S38" i="46" s="1"/>
  <c r="R17" i="46"/>
  <c r="Q17" i="46"/>
  <c r="Q38" i="46" s="1"/>
  <c r="P17" i="46"/>
  <c r="P38" i="46" s="1"/>
  <c r="O17" i="46"/>
  <c r="O38" i="46" s="1"/>
  <c r="N17" i="46"/>
  <c r="M17" i="46"/>
  <c r="M38" i="46" s="1"/>
  <c r="L17" i="46"/>
  <c r="L38" i="46" s="1"/>
  <c r="K17" i="46"/>
  <c r="K38" i="46" s="1"/>
  <c r="J17" i="46"/>
  <c r="I17" i="46"/>
  <c r="I38" i="46" s="1"/>
  <c r="H17" i="46"/>
  <c r="H38" i="46" s="1"/>
  <c r="G17" i="46"/>
  <c r="G38" i="46" s="1"/>
  <c r="G40" i="46" s="1"/>
  <c r="H39" i="46" s="1"/>
  <c r="H40" i="46" s="1"/>
  <c r="I39" i="46" s="1"/>
  <c r="F17" i="46"/>
  <c r="E17" i="46"/>
  <c r="E38" i="46" s="1"/>
  <c r="E40" i="46" s="1"/>
  <c r="D17" i="46"/>
  <c r="D38" i="46" s="1"/>
  <c r="D40" i="46" s="1"/>
  <c r="C17" i="46"/>
  <c r="C38" i="46" s="1"/>
  <c r="C40" i="46" s="1"/>
  <c r="AA17" i="47"/>
  <c r="Y17" i="47"/>
  <c r="Y38" i="47" s="1"/>
  <c r="Y40" i="47" s="1"/>
  <c r="X17" i="47"/>
  <c r="W17" i="47"/>
  <c r="W38" i="47" s="1"/>
  <c r="V17" i="47"/>
  <c r="U17" i="47"/>
  <c r="U38" i="47" s="1"/>
  <c r="T17" i="47"/>
  <c r="T38" i="47" s="1"/>
  <c r="S17" i="47"/>
  <c r="S38" i="47" s="1"/>
  <c r="R17" i="47"/>
  <c r="Q17" i="47"/>
  <c r="Q38" i="47" s="1"/>
  <c r="P17" i="47"/>
  <c r="P38" i="47" s="1"/>
  <c r="O17" i="47"/>
  <c r="O38" i="47" s="1"/>
  <c r="N17" i="47"/>
  <c r="M17" i="47"/>
  <c r="M38" i="47" s="1"/>
  <c r="L17" i="47"/>
  <c r="L38" i="47" s="1"/>
  <c r="K17" i="47"/>
  <c r="K38" i="47" s="1"/>
  <c r="J17" i="47"/>
  <c r="I17" i="47"/>
  <c r="I38" i="47" s="1"/>
  <c r="H17" i="47"/>
  <c r="H38" i="47" s="1"/>
  <c r="G17" i="47"/>
  <c r="G38" i="47" s="1"/>
  <c r="G40" i="47" s="1"/>
  <c r="H39" i="47" s="1"/>
  <c r="H40" i="47" s="1"/>
  <c r="I39" i="47" s="1"/>
  <c r="F17" i="47"/>
  <c r="E17" i="47"/>
  <c r="E38" i="47" s="1"/>
  <c r="E40" i="47" s="1"/>
  <c r="D17" i="47"/>
  <c r="D38" i="47" s="1"/>
  <c r="D40" i="47" s="1"/>
  <c r="C17" i="47"/>
  <c r="C38" i="47" s="1"/>
  <c r="C40" i="47" s="1"/>
  <c r="AA17" i="48"/>
  <c r="Y17" i="48"/>
  <c r="Y38" i="48" s="1"/>
  <c r="Y40" i="48" s="1"/>
  <c r="X17" i="48"/>
  <c r="W17" i="48"/>
  <c r="V17" i="48"/>
  <c r="V38" i="48" s="1"/>
  <c r="U17" i="48"/>
  <c r="U38" i="48" s="1"/>
  <c r="T17" i="48"/>
  <c r="T38" i="48" s="1"/>
  <c r="S17" i="48"/>
  <c r="S38" i="48" s="1"/>
  <c r="R17" i="48"/>
  <c r="Q17" i="48"/>
  <c r="Q38" i="48" s="1"/>
  <c r="P17" i="48"/>
  <c r="P38" i="48" s="1"/>
  <c r="O17" i="48"/>
  <c r="N17" i="48"/>
  <c r="N38" i="48" s="1"/>
  <c r="M17" i="48"/>
  <c r="M38" i="48" s="1"/>
  <c r="L17" i="48"/>
  <c r="L38" i="48" s="1"/>
  <c r="K17" i="48"/>
  <c r="K38" i="48" s="1"/>
  <c r="J17" i="48"/>
  <c r="I17" i="48"/>
  <c r="I38" i="48" s="1"/>
  <c r="H17" i="48"/>
  <c r="H38" i="48" s="1"/>
  <c r="G17" i="48"/>
  <c r="F17" i="48"/>
  <c r="F38" i="48" s="1"/>
  <c r="F40" i="48" s="1"/>
  <c r="E17" i="48"/>
  <c r="E38" i="48" s="1"/>
  <c r="E40" i="48" s="1"/>
  <c r="D17" i="48"/>
  <c r="D38" i="48" s="1"/>
  <c r="D40" i="48" s="1"/>
  <c r="C17" i="48"/>
  <c r="C38" i="48" s="1"/>
  <c r="C40" i="48" s="1"/>
  <c r="AA17" i="49"/>
  <c r="Y17" i="49"/>
  <c r="Y38" i="49" s="1"/>
  <c r="Y40" i="49" s="1"/>
  <c r="X17" i="49"/>
  <c r="W17" i="49"/>
  <c r="V17" i="49"/>
  <c r="V38" i="49" s="1"/>
  <c r="U17" i="49"/>
  <c r="U38" i="49" s="1"/>
  <c r="T17" i="49"/>
  <c r="T38" i="49" s="1"/>
  <c r="S17" i="49"/>
  <c r="S38" i="49" s="1"/>
  <c r="R17" i="49"/>
  <c r="Q17" i="49"/>
  <c r="Q38" i="49" s="1"/>
  <c r="P17" i="49"/>
  <c r="P38" i="49" s="1"/>
  <c r="O17" i="49"/>
  <c r="N17" i="49"/>
  <c r="N38" i="49" s="1"/>
  <c r="M17" i="49"/>
  <c r="M38" i="49" s="1"/>
  <c r="L17" i="49"/>
  <c r="L38" i="49" s="1"/>
  <c r="K17" i="49"/>
  <c r="K38" i="49" s="1"/>
  <c r="J17" i="49"/>
  <c r="I17" i="49"/>
  <c r="I38" i="49" s="1"/>
  <c r="H17" i="49"/>
  <c r="H38" i="49" s="1"/>
  <c r="G17" i="49"/>
  <c r="F17" i="49"/>
  <c r="F38" i="49" s="1"/>
  <c r="F40" i="49" s="1"/>
  <c r="E17" i="49"/>
  <c r="E38" i="49" s="1"/>
  <c r="E40" i="49" s="1"/>
  <c r="D17" i="49"/>
  <c r="D38" i="49" s="1"/>
  <c r="D40" i="49" s="1"/>
  <c r="C17" i="49"/>
  <c r="C38" i="49" s="1"/>
  <c r="C40" i="49" s="1"/>
  <c r="AA17" i="50"/>
  <c r="Y17" i="50"/>
  <c r="Y38" i="50" s="1"/>
  <c r="Y40" i="50" s="1"/>
  <c r="X17" i="50"/>
  <c r="W17" i="50"/>
  <c r="V17" i="50"/>
  <c r="V38" i="50" s="1"/>
  <c r="U17" i="50"/>
  <c r="U38" i="50" s="1"/>
  <c r="T17" i="50"/>
  <c r="T38" i="50" s="1"/>
  <c r="S17" i="50"/>
  <c r="S38" i="50" s="1"/>
  <c r="R17" i="50"/>
  <c r="Q17" i="50"/>
  <c r="Q38" i="50" s="1"/>
  <c r="P17" i="50"/>
  <c r="P38" i="50" s="1"/>
  <c r="O17" i="50"/>
  <c r="N17" i="50"/>
  <c r="N38" i="50" s="1"/>
  <c r="M17" i="50"/>
  <c r="M38" i="50" s="1"/>
  <c r="L17" i="50"/>
  <c r="L38" i="50" s="1"/>
  <c r="K17" i="50"/>
  <c r="K38" i="50" s="1"/>
  <c r="J17" i="50"/>
  <c r="I17" i="50"/>
  <c r="I38" i="50" s="1"/>
  <c r="H17" i="50"/>
  <c r="H38" i="50" s="1"/>
  <c r="G17" i="50"/>
  <c r="F17" i="50"/>
  <c r="F38" i="50" s="1"/>
  <c r="F40" i="50" s="1"/>
  <c r="E17" i="50"/>
  <c r="E38" i="50" s="1"/>
  <c r="E40" i="50" s="1"/>
  <c r="D17" i="50"/>
  <c r="D38" i="50" s="1"/>
  <c r="D40" i="50" s="1"/>
  <c r="C17" i="50"/>
  <c r="C38" i="50" s="1"/>
  <c r="C40" i="50" s="1"/>
  <c r="AA17" i="51"/>
  <c r="Y17" i="51"/>
  <c r="Y38" i="51" s="1"/>
  <c r="X17" i="51"/>
  <c r="W17" i="51"/>
  <c r="V17" i="51"/>
  <c r="V38" i="51" s="1"/>
  <c r="U17" i="51"/>
  <c r="U38" i="51" s="1"/>
  <c r="T17" i="51"/>
  <c r="T38" i="51" s="1"/>
  <c r="S17" i="51"/>
  <c r="S38" i="51" s="1"/>
  <c r="R17" i="51"/>
  <c r="Q17" i="51"/>
  <c r="Q38" i="51" s="1"/>
  <c r="P17" i="51"/>
  <c r="P38" i="51" s="1"/>
  <c r="O17" i="51"/>
  <c r="N17" i="51"/>
  <c r="N38" i="51" s="1"/>
  <c r="M17" i="51"/>
  <c r="M38" i="51" s="1"/>
  <c r="L17" i="51"/>
  <c r="L38" i="51" s="1"/>
  <c r="K17" i="51"/>
  <c r="K38" i="51" s="1"/>
  <c r="J17" i="51"/>
  <c r="I17" i="51"/>
  <c r="I38" i="51" s="1"/>
  <c r="H17" i="51"/>
  <c r="H38" i="51" s="1"/>
  <c r="G17" i="51"/>
  <c r="F17" i="51"/>
  <c r="F38" i="51" s="1"/>
  <c r="F40" i="51" s="1"/>
  <c r="E17" i="51"/>
  <c r="E38" i="51" s="1"/>
  <c r="E40" i="51" s="1"/>
  <c r="D17" i="51"/>
  <c r="D38" i="51" s="1"/>
  <c r="D40" i="51" s="1"/>
  <c r="C17" i="51"/>
  <c r="C38" i="51" s="1"/>
  <c r="C40" i="51" s="1"/>
  <c r="AA17" i="52"/>
  <c r="Y17" i="52"/>
  <c r="Y38" i="52" s="1"/>
  <c r="Y40" i="52" s="1"/>
  <c r="X17" i="52"/>
  <c r="W17" i="52"/>
  <c r="W38" i="52" s="1"/>
  <c r="V17" i="52"/>
  <c r="V38" i="52" s="1"/>
  <c r="U17" i="52"/>
  <c r="U38" i="52" s="1"/>
  <c r="T17" i="52"/>
  <c r="T38" i="52" s="1"/>
  <c r="S17" i="52"/>
  <c r="S38" i="52" s="1"/>
  <c r="R17" i="52"/>
  <c r="Q17" i="52"/>
  <c r="Q38" i="52" s="1"/>
  <c r="P17" i="52"/>
  <c r="O17" i="52"/>
  <c r="O38" i="52" s="1"/>
  <c r="N17" i="52"/>
  <c r="N38" i="52" s="1"/>
  <c r="M17" i="52"/>
  <c r="M38" i="52" s="1"/>
  <c r="L17" i="52"/>
  <c r="L38" i="52" s="1"/>
  <c r="K17" i="52"/>
  <c r="K38" i="52" s="1"/>
  <c r="J17" i="52"/>
  <c r="I17" i="52"/>
  <c r="I38" i="52" s="1"/>
  <c r="H17" i="52"/>
  <c r="G17" i="52"/>
  <c r="G38" i="52" s="1"/>
  <c r="G40" i="52" s="1"/>
  <c r="H39" i="52" s="1"/>
  <c r="F17" i="52"/>
  <c r="F38" i="52" s="1"/>
  <c r="F40" i="52" s="1"/>
  <c r="E17" i="52"/>
  <c r="E38" i="52" s="1"/>
  <c r="E40" i="52" s="1"/>
  <c r="D17" i="52"/>
  <c r="D38" i="52" s="1"/>
  <c r="D40" i="52" s="1"/>
  <c r="C17" i="52"/>
  <c r="C38" i="52" s="1"/>
  <c r="C40" i="52" s="1"/>
  <c r="AA17" i="53"/>
  <c r="Y17" i="53"/>
  <c r="Y38" i="53" s="1"/>
  <c r="Y40" i="53" s="1"/>
  <c r="X17" i="53"/>
  <c r="Z17" i="53" s="1"/>
  <c r="W17" i="53"/>
  <c r="W38" i="53" s="1"/>
  <c r="V17" i="53"/>
  <c r="V38" i="53" s="1"/>
  <c r="U17" i="53"/>
  <c r="U38" i="53" s="1"/>
  <c r="T17" i="53"/>
  <c r="T38" i="53" s="1"/>
  <c r="S17" i="53"/>
  <c r="S38" i="53" s="1"/>
  <c r="R17" i="53"/>
  <c r="Q17" i="53"/>
  <c r="Q38" i="53" s="1"/>
  <c r="P17" i="53"/>
  <c r="O17" i="53"/>
  <c r="O38" i="53" s="1"/>
  <c r="N17" i="53"/>
  <c r="N38" i="53" s="1"/>
  <c r="M17" i="53"/>
  <c r="M38" i="53" s="1"/>
  <c r="L17" i="53"/>
  <c r="L38" i="53" s="1"/>
  <c r="K17" i="53"/>
  <c r="K38" i="53" s="1"/>
  <c r="J17" i="53"/>
  <c r="I17" i="53"/>
  <c r="I38" i="53" s="1"/>
  <c r="H17" i="53"/>
  <c r="G17" i="53"/>
  <c r="G38" i="53" s="1"/>
  <c r="G40" i="53" s="1"/>
  <c r="H39" i="53" s="1"/>
  <c r="F17" i="53"/>
  <c r="F38" i="53" s="1"/>
  <c r="F40" i="53" s="1"/>
  <c r="E17" i="53"/>
  <c r="E38" i="53" s="1"/>
  <c r="E40" i="53" s="1"/>
  <c r="D17" i="53"/>
  <c r="D38" i="53" s="1"/>
  <c r="D40" i="53" s="1"/>
  <c r="C17" i="53"/>
  <c r="C38" i="53" s="1"/>
  <c r="C40" i="53" s="1"/>
  <c r="AA17" i="54"/>
  <c r="Y17" i="54"/>
  <c r="Y38" i="54" s="1"/>
  <c r="Y40" i="54" s="1"/>
  <c r="X17" i="54"/>
  <c r="W17" i="54"/>
  <c r="W38" i="54" s="1"/>
  <c r="V17" i="54"/>
  <c r="V38" i="54" s="1"/>
  <c r="U17" i="54"/>
  <c r="U38" i="54" s="1"/>
  <c r="T17" i="54"/>
  <c r="T38" i="54" s="1"/>
  <c r="S17" i="54"/>
  <c r="S38" i="54" s="1"/>
  <c r="R17" i="54"/>
  <c r="Q17" i="54"/>
  <c r="Q38" i="54" s="1"/>
  <c r="P17" i="54"/>
  <c r="O17" i="54"/>
  <c r="O38" i="54" s="1"/>
  <c r="N17" i="54"/>
  <c r="N38" i="54" s="1"/>
  <c r="M17" i="54"/>
  <c r="M38" i="54" s="1"/>
  <c r="L17" i="54"/>
  <c r="L38" i="54" s="1"/>
  <c r="K17" i="54"/>
  <c r="K38" i="54" s="1"/>
  <c r="J17" i="54"/>
  <c r="I17" i="54"/>
  <c r="I38" i="54" s="1"/>
  <c r="H17" i="54"/>
  <c r="G17" i="54"/>
  <c r="G38" i="54" s="1"/>
  <c r="G40" i="54" s="1"/>
  <c r="H39" i="54" s="1"/>
  <c r="F17" i="54"/>
  <c r="F38" i="54" s="1"/>
  <c r="F40" i="54" s="1"/>
  <c r="E17" i="54"/>
  <c r="E38" i="54" s="1"/>
  <c r="E40" i="54" s="1"/>
  <c r="D17" i="54"/>
  <c r="D38" i="54" s="1"/>
  <c r="D40" i="54" s="1"/>
  <c r="C17" i="54"/>
  <c r="C38" i="54" s="1"/>
  <c r="C40" i="54" s="1"/>
  <c r="AA17" i="55"/>
  <c r="Y17" i="55"/>
  <c r="Y38" i="55" s="1"/>
  <c r="Y40" i="55" s="1"/>
  <c r="X17" i="55"/>
  <c r="W17" i="55"/>
  <c r="W38" i="55" s="1"/>
  <c r="V17" i="55"/>
  <c r="V38" i="55" s="1"/>
  <c r="U17" i="55"/>
  <c r="U38" i="55" s="1"/>
  <c r="T17" i="55"/>
  <c r="T38" i="55" s="1"/>
  <c r="S17" i="55"/>
  <c r="S38" i="55" s="1"/>
  <c r="R17" i="55"/>
  <c r="Q17" i="55"/>
  <c r="Q38" i="55" s="1"/>
  <c r="P17" i="55"/>
  <c r="O17" i="55"/>
  <c r="O38" i="55" s="1"/>
  <c r="N17" i="55"/>
  <c r="N38" i="55" s="1"/>
  <c r="M17" i="55"/>
  <c r="M38" i="55" s="1"/>
  <c r="L17" i="55"/>
  <c r="L38" i="55" s="1"/>
  <c r="K17" i="55"/>
  <c r="K38" i="55" s="1"/>
  <c r="J17" i="55"/>
  <c r="I17" i="55"/>
  <c r="I38" i="55" s="1"/>
  <c r="H17" i="55"/>
  <c r="G17" i="55"/>
  <c r="G38" i="55" s="1"/>
  <c r="G40" i="55" s="1"/>
  <c r="H39" i="55" s="1"/>
  <c r="F17" i="55"/>
  <c r="F38" i="55" s="1"/>
  <c r="F40" i="55" s="1"/>
  <c r="E17" i="55"/>
  <c r="E38" i="55" s="1"/>
  <c r="E40" i="55" s="1"/>
  <c r="D17" i="55"/>
  <c r="D38" i="55" s="1"/>
  <c r="D40" i="55" s="1"/>
  <c r="C17" i="55"/>
  <c r="C38" i="55" s="1"/>
  <c r="C40" i="55" s="1"/>
  <c r="AA17" i="56"/>
  <c r="Y17" i="56"/>
  <c r="X17" i="56"/>
  <c r="W17" i="56"/>
  <c r="W38" i="56" s="1"/>
  <c r="V17" i="56"/>
  <c r="V38" i="56" s="1"/>
  <c r="U17" i="56"/>
  <c r="U38" i="56" s="1"/>
  <c r="T17" i="56"/>
  <c r="T38" i="56" s="1"/>
  <c r="S17" i="56"/>
  <c r="S38" i="56" s="1"/>
  <c r="R17" i="56"/>
  <c r="Q17" i="56"/>
  <c r="P17" i="56"/>
  <c r="P38" i="56" s="1"/>
  <c r="O17" i="56"/>
  <c r="O38" i="56" s="1"/>
  <c r="N17" i="56"/>
  <c r="N38" i="56" s="1"/>
  <c r="M17" i="56"/>
  <c r="M38" i="56" s="1"/>
  <c r="L17" i="56"/>
  <c r="L38" i="56" s="1"/>
  <c r="K17" i="56"/>
  <c r="K38" i="56" s="1"/>
  <c r="J17" i="56"/>
  <c r="I17" i="56"/>
  <c r="H17" i="56"/>
  <c r="H38" i="56" s="1"/>
  <c r="G17" i="56"/>
  <c r="G38" i="56" s="1"/>
  <c r="G40" i="56" s="1"/>
  <c r="H39" i="56" s="1"/>
  <c r="H40" i="56" s="1"/>
  <c r="I39" i="56" s="1"/>
  <c r="F17" i="56"/>
  <c r="F38" i="56" s="1"/>
  <c r="F40" i="56" s="1"/>
  <c r="E17" i="56"/>
  <c r="E38" i="56" s="1"/>
  <c r="E40" i="56" s="1"/>
  <c r="D17" i="56"/>
  <c r="D38" i="56" s="1"/>
  <c r="D40" i="56" s="1"/>
  <c r="C17" i="56"/>
  <c r="C38" i="56" s="1"/>
  <c r="C40" i="56" s="1"/>
  <c r="AA17" i="57"/>
  <c r="Y17" i="57"/>
  <c r="X17" i="57"/>
  <c r="W17" i="57"/>
  <c r="W38" i="57" s="1"/>
  <c r="V17" i="57"/>
  <c r="V38" i="57" s="1"/>
  <c r="U17" i="57"/>
  <c r="U38" i="57" s="1"/>
  <c r="T17" i="57"/>
  <c r="T38" i="57" s="1"/>
  <c r="S17" i="57"/>
  <c r="S38" i="57" s="1"/>
  <c r="R17" i="57"/>
  <c r="Q17" i="57"/>
  <c r="P17" i="57"/>
  <c r="P38" i="57" s="1"/>
  <c r="O17" i="57"/>
  <c r="O38" i="57" s="1"/>
  <c r="N17" i="57"/>
  <c r="N38" i="57" s="1"/>
  <c r="M17" i="57"/>
  <c r="M38" i="57" s="1"/>
  <c r="L17" i="57"/>
  <c r="L38" i="57" s="1"/>
  <c r="K17" i="57"/>
  <c r="K38" i="57" s="1"/>
  <c r="J17" i="57"/>
  <c r="I17" i="57"/>
  <c r="H17" i="57"/>
  <c r="H38" i="57" s="1"/>
  <c r="G17" i="57"/>
  <c r="G38" i="57" s="1"/>
  <c r="G40" i="57" s="1"/>
  <c r="H39" i="57" s="1"/>
  <c r="H40" i="57" s="1"/>
  <c r="I39" i="57" s="1"/>
  <c r="F17" i="57"/>
  <c r="F38" i="57" s="1"/>
  <c r="F40" i="57" s="1"/>
  <c r="E17" i="57"/>
  <c r="E38" i="57" s="1"/>
  <c r="E40" i="57" s="1"/>
  <c r="D17" i="57"/>
  <c r="D38" i="57" s="1"/>
  <c r="D40" i="57" s="1"/>
  <c r="C17" i="57"/>
  <c r="C38" i="57" s="1"/>
  <c r="C40" i="57" s="1"/>
  <c r="AA17" i="58"/>
  <c r="Y17" i="58"/>
  <c r="X17" i="58"/>
  <c r="W17" i="58"/>
  <c r="W38" i="58" s="1"/>
  <c r="V17" i="58"/>
  <c r="V38" i="58" s="1"/>
  <c r="U17" i="58"/>
  <c r="U38" i="58" s="1"/>
  <c r="T17" i="58"/>
  <c r="T38" i="58" s="1"/>
  <c r="S17" i="58"/>
  <c r="S38" i="58" s="1"/>
  <c r="R17" i="58"/>
  <c r="Q17" i="58"/>
  <c r="P17" i="58"/>
  <c r="P38" i="58" s="1"/>
  <c r="O17" i="58"/>
  <c r="O38" i="58" s="1"/>
  <c r="N17" i="58"/>
  <c r="N38" i="58" s="1"/>
  <c r="M17" i="58"/>
  <c r="M38" i="58" s="1"/>
  <c r="L17" i="58"/>
  <c r="L38" i="58" s="1"/>
  <c r="K17" i="58"/>
  <c r="K38" i="58" s="1"/>
  <c r="J17" i="58"/>
  <c r="I17" i="58"/>
  <c r="H17" i="58"/>
  <c r="H38" i="58" s="1"/>
  <c r="G17" i="58"/>
  <c r="G38" i="58" s="1"/>
  <c r="G40" i="58" s="1"/>
  <c r="H39" i="58" s="1"/>
  <c r="H40" i="58" s="1"/>
  <c r="I39" i="58" s="1"/>
  <c r="F17" i="58"/>
  <c r="F38" i="58" s="1"/>
  <c r="F40" i="58" s="1"/>
  <c r="E17" i="58"/>
  <c r="E38" i="58" s="1"/>
  <c r="E40" i="58" s="1"/>
  <c r="D17" i="58"/>
  <c r="D38" i="58" s="1"/>
  <c r="D40" i="58" s="1"/>
  <c r="C17" i="58"/>
  <c r="C38" i="58" s="1"/>
  <c r="C40" i="58" s="1"/>
  <c r="AA17" i="59"/>
  <c r="Y17" i="59"/>
  <c r="X17" i="59"/>
  <c r="W17" i="59"/>
  <c r="W38" i="59" s="1"/>
  <c r="V17" i="59"/>
  <c r="V38" i="59" s="1"/>
  <c r="U17" i="59"/>
  <c r="U38" i="59" s="1"/>
  <c r="T17" i="59"/>
  <c r="T38" i="59" s="1"/>
  <c r="S17" i="59"/>
  <c r="S38" i="59" s="1"/>
  <c r="R17" i="59"/>
  <c r="Q17" i="59"/>
  <c r="P17" i="59"/>
  <c r="P38" i="59" s="1"/>
  <c r="O17" i="59"/>
  <c r="O38" i="59" s="1"/>
  <c r="N17" i="59"/>
  <c r="N38" i="59" s="1"/>
  <c r="M17" i="59"/>
  <c r="M38" i="59" s="1"/>
  <c r="L17" i="59"/>
  <c r="L38" i="59" s="1"/>
  <c r="K17" i="59"/>
  <c r="K38" i="59" s="1"/>
  <c r="J17" i="59"/>
  <c r="I17" i="59"/>
  <c r="H17" i="59"/>
  <c r="H38" i="59" s="1"/>
  <c r="G17" i="59"/>
  <c r="G38" i="59" s="1"/>
  <c r="G40" i="59" s="1"/>
  <c r="H39" i="59" s="1"/>
  <c r="H40" i="59" s="1"/>
  <c r="I39" i="59" s="1"/>
  <c r="F17" i="59"/>
  <c r="F38" i="59" s="1"/>
  <c r="F40" i="59" s="1"/>
  <c r="E17" i="59"/>
  <c r="E38" i="59" s="1"/>
  <c r="E40" i="59" s="1"/>
  <c r="D17" i="59"/>
  <c r="D38" i="59" s="1"/>
  <c r="D40" i="59" s="1"/>
  <c r="C17" i="59"/>
  <c r="C38" i="59" s="1"/>
  <c r="C40" i="59" s="1"/>
  <c r="AA17" i="60"/>
  <c r="Y17" i="60"/>
  <c r="Y38" i="60" s="1"/>
  <c r="Y40" i="60" s="1"/>
  <c r="X17" i="60"/>
  <c r="W17" i="60"/>
  <c r="W38" i="60" s="1"/>
  <c r="V17" i="60"/>
  <c r="V38" i="60" s="1"/>
  <c r="U17" i="60"/>
  <c r="U38" i="60" s="1"/>
  <c r="T17" i="60"/>
  <c r="T38" i="60" s="1"/>
  <c r="S17" i="60"/>
  <c r="S38" i="60" s="1"/>
  <c r="R17" i="60"/>
  <c r="Q17" i="60"/>
  <c r="Q38" i="60" s="1"/>
  <c r="P17" i="60"/>
  <c r="P38" i="60" s="1"/>
  <c r="O17" i="60"/>
  <c r="O38" i="60" s="1"/>
  <c r="N17" i="60"/>
  <c r="N38" i="60" s="1"/>
  <c r="M17" i="60"/>
  <c r="M38" i="60" s="1"/>
  <c r="L17" i="60"/>
  <c r="L38" i="60" s="1"/>
  <c r="K17" i="60"/>
  <c r="K38" i="60" s="1"/>
  <c r="J17" i="60"/>
  <c r="I17" i="60"/>
  <c r="I38" i="60" s="1"/>
  <c r="H17" i="60"/>
  <c r="H38" i="60" s="1"/>
  <c r="G17" i="60"/>
  <c r="G38" i="60" s="1"/>
  <c r="G40" i="60" s="1"/>
  <c r="H39" i="60" s="1"/>
  <c r="H40" i="60" s="1"/>
  <c r="I39" i="60" s="1"/>
  <c r="I40" i="60" s="1"/>
  <c r="J40" i="60" s="1"/>
  <c r="F17" i="60"/>
  <c r="F38" i="60" s="1"/>
  <c r="F40" i="60" s="1"/>
  <c r="E17" i="60"/>
  <c r="E38" i="60" s="1"/>
  <c r="E40" i="60" s="1"/>
  <c r="D17" i="60"/>
  <c r="D38" i="60" s="1"/>
  <c r="D40" i="60" s="1"/>
  <c r="C17" i="60"/>
  <c r="C38" i="60" s="1"/>
  <c r="C40" i="60" s="1"/>
  <c r="AA17" i="61"/>
  <c r="Y17" i="61"/>
  <c r="Y38" i="61" s="1"/>
  <c r="Y40" i="61" s="1"/>
  <c r="X17" i="61"/>
  <c r="W17" i="61"/>
  <c r="W38" i="61" s="1"/>
  <c r="V17" i="61"/>
  <c r="V38" i="61" s="1"/>
  <c r="U17" i="61"/>
  <c r="U38" i="61" s="1"/>
  <c r="T17" i="61"/>
  <c r="T38" i="61" s="1"/>
  <c r="S17" i="61"/>
  <c r="S38" i="61" s="1"/>
  <c r="R17" i="61"/>
  <c r="Q17" i="61"/>
  <c r="Q38" i="61" s="1"/>
  <c r="P17" i="61"/>
  <c r="P38" i="61" s="1"/>
  <c r="O17" i="61"/>
  <c r="O38" i="61" s="1"/>
  <c r="N17" i="61"/>
  <c r="N38" i="61" s="1"/>
  <c r="M17" i="61"/>
  <c r="M38" i="61" s="1"/>
  <c r="L17" i="61"/>
  <c r="L38" i="61" s="1"/>
  <c r="K17" i="61"/>
  <c r="K38" i="61" s="1"/>
  <c r="J17" i="61"/>
  <c r="I17" i="61"/>
  <c r="I38" i="61" s="1"/>
  <c r="H17" i="61"/>
  <c r="H38" i="61" s="1"/>
  <c r="G17" i="61"/>
  <c r="G38" i="61" s="1"/>
  <c r="G40" i="61" s="1"/>
  <c r="H39" i="61" s="1"/>
  <c r="H40" i="61" s="1"/>
  <c r="I39" i="61" s="1"/>
  <c r="I40" i="61" s="1"/>
  <c r="F17" i="61"/>
  <c r="F38" i="61" s="1"/>
  <c r="F40" i="61" s="1"/>
  <c r="E17" i="61"/>
  <c r="E38" i="61" s="1"/>
  <c r="E40" i="61" s="1"/>
  <c r="D17" i="61"/>
  <c r="D38" i="61" s="1"/>
  <c r="D40" i="61" s="1"/>
  <c r="C17" i="61"/>
  <c r="C38" i="61" s="1"/>
  <c r="C40" i="61" s="1"/>
  <c r="AA17" i="62"/>
  <c r="Y17" i="62"/>
  <c r="Y38" i="62" s="1"/>
  <c r="Y40" i="62" s="1"/>
  <c r="X17" i="62"/>
  <c r="W17" i="62"/>
  <c r="W38" i="62" s="1"/>
  <c r="V17" i="62"/>
  <c r="V38" i="62" s="1"/>
  <c r="U17" i="62"/>
  <c r="U38" i="62" s="1"/>
  <c r="T17" i="62"/>
  <c r="T38" i="62" s="1"/>
  <c r="S17" i="62"/>
  <c r="S38" i="62" s="1"/>
  <c r="R17" i="62"/>
  <c r="Q17" i="62"/>
  <c r="Q38" i="62" s="1"/>
  <c r="P17" i="62"/>
  <c r="P38" i="62" s="1"/>
  <c r="O17" i="62"/>
  <c r="O38" i="62" s="1"/>
  <c r="N17" i="62"/>
  <c r="N38" i="62" s="1"/>
  <c r="M17" i="62"/>
  <c r="M38" i="62" s="1"/>
  <c r="L17" i="62"/>
  <c r="L38" i="62" s="1"/>
  <c r="K17" i="62"/>
  <c r="K38" i="62" s="1"/>
  <c r="J17" i="62"/>
  <c r="I17" i="62"/>
  <c r="I38" i="62" s="1"/>
  <c r="H17" i="62"/>
  <c r="H38" i="62" s="1"/>
  <c r="G17" i="62"/>
  <c r="G38" i="62" s="1"/>
  <c r="G40" i="62" s="1"/>
  <c r="H39" i="62" s="1"/>
  <c r="H40" i="62" s="1"/>
  <c r="I39" i="62" s="1"/>
  <c r="I40" i="62" s="1"/>
  <c r="F17" i="62"/>
  <c r="F38" i="62" s="1"/>
  <c r="F40" i="62" s="1"/>
  <c r="E17" i="62"/>
  <c r="E38" i="62" s="1"/>
  <c r="E40" i="62" s="1"/>
  <c r="D17" i="62"/>
  <c r="D38" i="62" s="1"/>
  <c r="D40" i="62" s="1"/>
  <c r="C17" i="62"/>
  <c r="C38" i="62" s="1"/>
  <c r="C40" i="62" s="1"/>
  <c r="AA17" i="63"/>
  <c r="Y17" i="63"/>
  <c r="Y38" i="63" s="1"/>
  <c r="Y40" i="63" s="1"/>
  <c r="X17" i="63"/>
  <c r="W17" i="63"/>
  <c r="W38" i="63" s="1"/>
  <c r="V17" i="63"/>
  <c r="V38" i="63" s="1"/>
  <c r="U17" i="63"/>
  <c r="U38" i="63" s="1"/>
  <c r="T17" i="63"/>
  <c r="T38" i="63" s="1"/>
  <c r="S17" i="63"/>
  <c r="S38" i="63" s="1"/>
  <c r="R17" i="63"/>
  <c r="Q17" i="63"/>
  <c r="Q38" i="63" s="1"/>
  <c r="P17" i="63"/>
  <c r="P38" i="63" s="1"/>
  <c r="O17" i="63"/>
  <c r="O38" i="63" s="1"/>
  <c r="N17" i="63"/>
  <c r="N38" i="63" s="1"/>
  <c r="M17" i="63"/>
  <c r="M38" i="63" s="1"/>
  <c r="L17" i="63"/>
  <c r="L38" i="63" s="1"/>
  <c r="K17" i="63"/>
  <c r="K38" i="63" s="1"/>
  <c r="J17" i="63"/>
  <c r="I17" i="63"/>
  <c r="I38" i="63" s="1"/>
  <c r="H17" i="63"/>
  <c r="H38" i="63" s="1"/>
  <c r="G17" i="63"/>
  <c r="G38" i="63" s="1"/>
  <c r="G40" i="63" s="1"/>
  <c r="H39" i="63" s="1"/>
  <c r="H40" i="63" s="1"/>
  <c r="I39" i="63" s="1"/>
  <c r="I40" i="63" s="1"/>
  <c r="J40" i="63" s="1"/>
  <c r="F17" i="63"/>
  <c r="F38" i="63" s="1"/>
  <c r="F40" i="63" s="1"/>
  <c r="E17" i="63"/>
  <c r="E38" i="63" s="1"/>
  <c r="E40" i="63" s="1"/>
  <c r="D17" i="63"/>
  <c r="D38" i="63" s="1"/>
  <c r="D40" i="63" s="1"/>
  <c r="C17" i="63"/>
  <c r="C38" i="63" s="1"/>
  <c r="C40" i="63" s="1"/>
  <c r="AA17" i="64"/>
  <c r="Y17" i="64"/>
  <c r="Y38" i="64" s="1"/>
  <c r="Y40" i="64" s="1"/>
  <c r="X17" i="64"/>
  <c r="W17" i="64"/>
  <c r="W38" i="64" s="1"/>
  <c r="V17" i="64"/>
  <c r="V38" i="64" s="1"/>
  <c r="U17" i="64"/>
  <c r="U38" i="64" s="1"/>
  <c r="T17" i="64"/>
  <c r="T38" i="64" s="1"/>
  <c r="S17" i="64"/>
  <c r="S38" i="64" s="1"/>
  <c r="R17" i="64"/>
  <c r="Q17" i="64"/>
  <c r="Q38" i="64" s="1"/>
  <c r="P17" i="64"/>
  <c r="P38" i="64" s="1"/>
  <c r="O17" i="64"/>
  <c r="O38" i="64" s="1"/>
  <c r="N17" i="64"/>
  <c r="N38" i="64" s="1"/>
  <c r="M17" i="64"/>
  <c r="M38" i="64" s="1"/>
  <c r="L17" i="64"/>
  <c r="L38" i="64" s="1"/>
  <c r="K17" i="64"/>
  <c r="K38" i="64" s="1"/>
  <c r="J17" i="64"/>
  <c r="I17" i="64"/>
  <c r="I38" i="64" s="1"/>
  <c r="H17" i="64"/>
  <c r="H38" i="64" s="1"/>
  <c r="G17" i="64"/>
  <c r="G38" i="64" s="1"/>
  <c r="G40" i="64" s="1"/>
  <c r="H39" i="64" s="1"/>
  <c r="H40" i="64" s="1"/>
  <c r="I39" i="64" s="1"/>
  <c r="I40" i="64" s="1"/>
  <c r="J40" i="64" s="1"/>
  <c r="F17" i="64"/>
  <c r="F38" i="64" s="1"/>
  <c r="F40" i="64" s="1"/>
  <c r="E17" i="64"/>
  <c r="E38" i="64" s="1"/>
  <c r="E40" i="64" s="1"/>
  <c r="D17" i="64"/>
  <c r="D38" i="64" s="1"/>
  <c r="D40" i="64" s="1"/>
  <c r="C17" i="64"/>
  <c r="C38" i="64" s="1"/>
  <c r="C40" i="64" s="1"/>
  <c r="AA17" i="65"/>
  <c r="Y17" i="65"/>
  <c r="Y38" i="65" s="1"/>
  <c r="Y40" i="65" s="1"/>
  <c r="X17" i="65"/>
  <c r="W17" i="65"/>
  <c r="W38" i="65" s="1"/>
  <c r="V17" i="65"/>
  <c r="V38" i="65" s="1"/>
  <c r="U17" i="65"/>
  <c r="U38" i="65" s="1"/>
  <c r="T17" i="65"/>
  <c r="T38" i="65" s="1"/>
  <c r="S17" i="65"/>
  <c r="S38" i="65" s="1"/>
  <c r="R17" i="65"/>
  <c r="Q17" i="65"/>
  <c r="Q38" i="65" s="1"/>
  <c r="P17" i="65"/>
  <c r="P38" i="65" s="1"/>
  <c r="O17" i="65"/>
  <c r="O38" i="65" s="1"/>
  <c r="N17" i="65"/>
  <c r="N38" i="65" s="1"/>
  <c r="M17" i="65"/>
  <c r="M38" i="65" s="1"/>
  <c r="L17" i="65"/>
  <c r="L38" i="65" s="1"/>
  <c r="K17" i="65"/>
  <c r="K38" i="65" s="1"/>
  <c r="J17" i="65"/>
  <c r="I17" i="65"/>
  <c r="I38" i="65" s="1"/>
  <c r="H17" i="65"/>
  <c r="H38" i="65" s="1"/>
  <c r="G17" i="65"/>
  <c r="G38" i="65" s="1"/>
  <c r="G40" i="65" s="1"/>
  <c r="H39" i="65" s="1"/>
  <c r="H40" i="65" s="1"/>
  <c r="I39" i="65" s="1"/>
  <c r="I40" i="65" s="1"/>
  <c r="F17" i="65"/>
  <c r="F38" i="65" s="1"/>
  <c r="F40" i="65" s="1"/>
  <c r="E17" i="65"/>
  <c r="E38" i="65" s="1"/>
  <c r="E40" i="65" s="1"/>
  <c r="D17" i="65"/>
  <c r="D38" i="65" s="1"/>
  <c r="D40" i="65" s="1"/>
  <c r="C17" i="65"/>
  <c r="C38" i="65" s="1"/>
  <c r="C40" i="65" s="1"/>
  <c r="AA17" i="66"/>
  <c r="Y17" i="66"/>
  <c r="Y38" i="66" s="1"/>
  <c r="Y40" i="66" s="1"/>
  <c r="X17" i="66"/>
  <c r="W17" i="66"/>
  <c r="W38" i="66" s="1"/>
  <c r="V17" i="66"/>
  <c r="V38" i="66" s="1"/>
  <c r="U17" i="66"/>
  <c r="U38" i="66" s="1"/>
  <c r="T17" i="66"/>
  <c r="T38" i="66" s="1"/>
  <c r="S17" i="66"/>
  <c r="S38" i="66" s="1"/>
  <c r="R17" i="66"/>
  <c r="Q17" i="66"/>
  <c r="Q38" i="66" s="1"/>
  <c r="P17" i="66"/>
  <c r="P38" i="66" s="1"/>
  <c r="O17" i="66"/>
  <c r="O38" i="66" s="1"/>
  <c r="N17" i="66"/>
  <c r="N38" i="66" s="1"/>
  <c r="M17" i="66"/>
  <c r="M38" i="66" s="1"/>
  <c r="L17" i="66"/>
  <c r="L38" i="66" s="1"/>
  <c r="K17" i="66"/>
  <c r="K38" i="66" s="1"/>
  <c r="J17" i="66"/>
  <c r="I17" i="66"/>
  <c r="I38" i="66" s="1"/>
  <c r="H17" i="66"/>
  <c r="H38" i="66" s="1"/>
  <c r="G17" i="66"/>
  <c r="G38" i="66" s="1"/>
  <c r="G40" i="66" s="1"/>
  <c r="H39" i="66" s="1"/>
  <c r="H40" i="66" s="1"/>
  <c r="I39" i="66" s="1"/>
  <c r="I40" i="66" s="1"/>
  <c r="F17" i="66"/>
  <c r="F38" i="66" s="1"/>
  <c r="F40" i="66" s="1"/>
  <c r="E17" i="66"/>
  <c r="E38" i="66" s="1"/>
  <c r="E40" i="66" s="1"/>
  <c r="D17" i="66"/>
  <c r="D38" i="66" s="1"/>
  <c r="D40" i="66" s="1"/>
  <c r="C17" i="66"/>
  <c r="C38" i="66" s="1"/>
  <c r="C40" i="66" s="1"/>
  <c r="AA17" i="67"/>
  <c r="Y17" i="67"/>
  <c r="Y38" i="67" s="1"/>
  <c r="X17" i="67"/>
  <c r="W17" i="67"/>
  <c r="W38" i="67" s="1"/>
  <c r="V17" i="67"/>
  <c r="V38" i="67" s="1"/>
  <c r="U17" i="67"/>
  <c r="U38" i="67" s="1"/>
  <c r="T17" i="67"/>
  <c r="T38" i="67" s="1"/>
  <c r="S17" i="67"/>
  <c r="S38" i="67" s="1"/>
  <c r="R17" i="67"/>
  <c r="Q17" i="67"/>
  <c r="Q38" i="67" s="1"/>
  <c r="P17" i="67"/>
  <c r="P38" i="67" s="1"/>
  <c r="O17" i="67"/>
  <c r="O38" i="67" s="1"/>
  <c r="N17" i="67"/>
  <c r="N38" i="67" s="1"/>
  <c r="M17" i="67"/>
  <c r="M38" i="67" s="1"/>
  <c r="L17" i="67"/>
  <c r="L38" i="67" s="1"/>
  <c r="K17" i="67"/>
  <c r="K38" i="67" s="1"/>
  <c r="J17" i="67"/>
  <c r="I17" i="67"/>
  <c r="I38" i="67" s="1"/>
  <c r="H17" i="67"/>
  <c r="H38" i="67" s="1"/>
  <c r="G17" i="67"/>
  <c r="G38" i="67" s="1"/>
  <c r="G40" i="67" s="1"/>
  <c r="H39" i="67" s="1"/>
  <c r="H40" i="67" s="1"/>
  <c r="I39" i="67" s="1"/>
  <c r="I40" i="67" s="1"/>
  <c r="J40" i="67" s="1"/>
  <c r="F17" i="67"/>
  <c r="F38" i="67" s="1"/>
  <c r="F40" i="67" s="1"/>
  <c r="E17" i="67"/>
  <c r="E38" i="67" s="1"/>
  <c r="E40" i="67" s="1"/>
  <c r="D17" i="67"/>
  <c r="D38" i="67" s="1"/>
  <c r="D40" i="67" s="1"/>
  <c r="C17" i="67"/>
  <c r="C38" i="67" s="1"/>
  <c r="C40" i="67" s="1"/>
  <c r="AA17" i="68"/>
  <c r="Y17" i="68"/>
  <c r="Y38" i="68" s="1"/>
  <c r="Y40" i="68" s="1"/>
  <c r="X17" i="68"/>
  <c r="W17" i="68"/>
  <c r="W38" i="68" s="1"/>
  <c r="V17" i="68"/>
  <c r="V38" i="68" s="1"/>
  <c r="U17" i="68"/>
  <c r="U38" i="68" s="1"/>
  <c r="T17" i="68"/>
  <c r="T38" i="68" s="1"/>
  <c r="S17" i="68"/>
  <c r="S38" i="68" s="1"/>
  <c r="R17" i="68"/>
  <c r="Q17" i="68"/>
  <c r="Q38" i="68" s="1"/>
  <c r="P17" i="68"/>
  <c r="P38" i="68" s="1"/>
  <c r="O17" i="68"/>
  <c r="O38" i="68" s="1"/>
  <c r="N17" i="68"/>
  <c r="N38" i="68" s="1"/>
  <c r="M17" i="68"/>
  <c r="M38" i="68" s="1"/>
  <c r="L17" i="68"/>
  <c r="L38" i="68" s="1"/>
  <c r="K17" i="68"/>
  <c r="K38" i="68" s="1"/>
  <c r="J17" i="68"/>
  <c r="I17" i="68"/>
  <c r="I38" i="68" s="1"/>
  <c r="H17" i="68"/>
  <c r="H38" i="68" s="1"/>
  <c r="G17" i="68"/>
  <c r="G38" i="68" s="1"/>
  <c r="G40" i="68" s="1"/>
  <c r="H39" i="68" s="1"/>
  <c r="H40" i="68" s="1"/>
  <c r="I39" i="68" s="1"/>
  <c r="I40" i="68" s="1"/>
  <c r="J40" i="68" s="1"/>
  <c r="F17" i="68"/>
  <c r="F38" i="68" s="1"/>
  <c r="F40" i="68" s="1"/>
  <c r="E17" i="68"/>
  <c r="E38" i="68" s="1"/>
  <c r="E40" i="68" s="1"/>
  <c r="D17" i="68"/>
  <c r="D38" i="68" s="1"/>
  <c r="D40" i="68" s="1"/>
  <c r="C17" i="68"/>
  <c r="C38" i="68" s="1"/>
  <c r="C40" i="68" s="1"/>
  <c r="AA17" i="69"/>
  <c r="Y17" i="69"/>
  <c r="Y38" i="69" s="1"/>
  <c r="Y40" i="69" s="1"/>
  <c r="X17" i="69"/>
  <c r="W17" i="69"/>
  <c r="W38" i="69" s="1"/>
  <c r="V17" i="69"/>
  <c r="V38" i="69" s="1"/>
  <c r="U17" i="69"/>
  <c r="U38" i="69" s="1"/>
  <c r="T17" i="69"/>
  <c r="T38" i="69" s="1"/>
  <c r="S17" i="69"/>
  <c r="S38" i="69" s="1"/>
  <c r="R17" i="69"/>
  <c r="Q17" i="69"/>
  <c r="Q38" i="69" s="1"/>
  <c r="P17" i="69"/>
  <c r="P38" i="69" s="1"/>
  <c r="O17" i="69"/>
  <c r="O38" i="69" s="1"/>
  <c r="N17" i="69"/>
  <c r="N38" i="69" s="1"/>
  <c r="M17" i="69"/>
  <c r="M38" i="69" s="1"/>
  <c r="L17" i="69"/>
  <c r="L38" i="69" s="1"/>
  <c r="K17" i="69"/>
  <c r="K38" i="69" s="1"/>
  <c r="J17" i="69"/>
  <c r="I17" i="69"/>
  <c r="I38" i="69" s="1"/>
  <c r="H17" i="69"/>
  <c r="H38" i="69" s="1"/>
  <c r="G17" i="69"/>
  <c r="G38" i="69" s="1"/>
  <c r="G40" i="69" s="1"/>
  <c r="H39" i="69" s="1"/>
  <c r="H40" i="69" s="1"/>
  <c r="I39" i="69" s="1"/>
  <c r="I40" i="69" s="1"/>
  <c r="F17" i="69"/>
  <c r="F38" i="69" s="1"/>
  <c r="F40" i="69" s="1"/>
  <c r="E17" i="69"/>
  <c r="E38" i="69" s="1"/>
  <c r="E40" i="69" s="1"/>
  <c r="D17" i="69"/>
  <c r="D38" i="69" s="1"/>
  <c r="D40" i="69" s="1"/>
  <c r="C17" i="69"/>
  <c r="C38" i="69" s="1"/>
  <c r="C40" i="69" s="1"/>
  <c r="AA17" i="70"/>
  <c r="Y17" i="70"/>
  <c r="Y38" i="70" s="1"/>
  <c r="Y40" i="70" s="1"/>
  <c r="X17" i="70"/>
  <c r="W17" i="70"/>
  <c r="W38" i="70" s="1"/>
  <c r="V17" i="70"/>
  <c r="V38" i="70" s="1"/>
  <c r="U17" i="70"/>
  <c r="U38" i="70" s="1"/>
  <c r="T17" i="70"/>
  <c r="T38" i="70" s="1"/>
  <c r="S17" i="70"/>
  <c r="S38" i="70" s="1"/>
  <c r="R17" i="70"/>
  <c r="Q17" i="70"/>
  <c r="Q38" i="70" s="1"/>
  <c r="P17" i="70"/>
  <c r="P38" i="70" s="1"/>
  <c r="O17" i="70"/>
  <c r="O38" i="70" s="1"/>
  <c r="N17" i="70"/>
  <c r="N38" i="70" s="1"/>
  <c r="M17" i="70"/>
  <c r="M38" i="70" s="1"/>
  <c r="L17" i="70"/>
  <c r="L38" i="70" s="1"/>
  <c r="K17" i="70"/>
  <c r="K38" i="70" s="1"/>
  <c r="J17" i="70"/>
  <c r="I17" i="70"/>
  <c r="I38" i="70" s="1"/>
  <c r="H17" i="70"/>
  <c r="H38" i="70" s="1"/>
  <c r="G17" i="70"/>
  <c r="G38" i="70" s="1"/>
  <c r="G40" i="70" s="1"/>
  <c r="H39" i="70" s="1"/>
  <c r="H40" i="70" s="1"/>
  <c r="I39" i="70" s="1"/>
  <c r="I40" i="70" s="1"/>
  <c r="F17" i="70"/>
  <c r="F38" i="70" s="1"/>
  <c r="F40" i="70" s="1"/>
  <c r="E17" i="70"/>
  <c r="E38" i="70" s="1"/>
  <c r="E40" i="70" s="1"/>
  <c r="D17" i="70"/>
  <c r="D38" i="70" s="1"/>
  <c r="D40" i="70" s="1"/>
  <c r="C17" i="70"/>
  <c r="C38" i="70" s="1"/>
  <c r="C40" i="70" s="1"/>
  <c r="AA17" i="71"/>
  <c r="Y17" i="71"/>
  <c r="Y38" i="71" s="1"/>
  <c r="X17" i="71"/>
  <c r="W17" i="71"/>
  <c r="W38" i="71" s="1"/>
  <c r="V17" i="71"/>
  <c r="V38" i="71" s="1"/>
  <c r="U17" i="71"/>
  <c r="U38" i="71" s="1"/>
  <c r="T17" i="71"/>
  <c r="T38" i="71" s="1"/>
  <c r="S17" i="71"/>
  <c r="S38" i="71" s="1"/>
  <c r="R17" i="71"/>
  <c r="Q17" i="71"/>
  <c r="Q38" i="71" s="1"/>
  <c r="P17" i="71"/>
  <c r="P38" i="71" s="1"/>
  <c r="O17" i="71"/>
  <c r="O38" i="71" s="1"/>
  <c r="N17" i="71"/>
  <c r="N38" i="71" s="1"/>
  <c r="M17" i="71"/>
  <c r="M38" i="71" s="1"/>
  <c r="L17" i="71"/>
  <c r="L38" i="71" s="1"/>
  <c r="K17" i="71"/>
  <c r="K38" i="71" s="1"/>
  <c r="J17" i="71"/>
  <c r="I17" i="71"/>
  <c r="I38" i="71" s="1"/>
  <c r="H17" i="71"/>
  <c r="H38" i="71" s="1"/>
  <c r="G17" i="71"/>
  <c r="G38" i="71" s="1"/>
  <c r="G40" i="71" s="1"/>
  <c r="H39" i="71" s="1"/>
  <c r="H40" i="71" s="1"/>
  <c r="I39" i="71" s="1"/>
  <c r="I40" i="71" s="1"/>
  <c r="J40" i="71" s="1"/>
  <c r="F17" i="71"/>
  <c r="F38" i="71" s="1"/>
  <c r="F40" i="71" s="1"/>
  <c r="E17" i="71"/>
  <c r="E38" i="71" s="1"/>
  <c r="E40" i="71" s="1"/>
  <c r="D17" i="71"/>
  <c r="D38" i="71" s="1"/>
  <c r="D40" i="71" s="1"/>
  <c r="C17" i="71"/>
  <c r="C38" i="71" s="1"/>
  <c r="C40" i="71" s="1"/>
  <c r="AA17" i="72"/>
  <c r="Y17" i="72"/>
  <c r="Y38" i="72" s="1"/>
  <c r="Y40" i="72" s="1"/>
  <c r="X17" i="72"/>
  <c r="W17" i="72"/>
  <c r="W38" i="72" s="1"/>
  <c r="V17" i="72"/>
  <c r="V38" i="72" s="1"/>
  <c r="U17" i="72"/>
  <c r="U38" i="72" s="1"/>
  <c r="T17" i="72"/>
  <c r="T38" i="72" s="1"/>
  <c r="S17" i="72"/>
  <c r="S38" i="72" s="1"/>
  <c r="R17" i="72"/>
  <c r="Q17" i="72"/>
  <c r="Q38" i="72" s="1"/>
  <c r="P17" i="72"/>
  <c r="P38" i="72" s="1"/>
  <c r="O17" i="72"/>
  <c r="O38" i="72" s="1"/>
  <c r="N17" i="72"/>
  <c r="N38" i="72" s="1"/>
  <c r="M17" i="72"/>
  <c r="M38" i="72" s="1"/>
  <c r="L17" i="72"/>
  <c r="L38" i="72" s="1"/>
  <c r="K17" i="72"/>
  <c r="K38" i="72" s="1"/>
  <c r="J17" i="72"/>
  <c r="I17" i="72"/>
  <c r="I38" i="72" s="1"/>
  <c r="H17" i="72"/>
  <c r="H38" i="72" s="1"/>
  <c r="G17" i="72"/>
  <c r="G38" i="72" s="1"/>
  <c r="G40" i="72" s="1"/>
  <c r="H39" i="72" s="1"/>
  <c r="H40" i="72" s="1"/>
  <c r="I39" i="72" s="1"/>
  <c r="I40" i="72" s="1"/>
  <c r="J40" i="72" s="1"/>
  <c r="F17" i="72"/>
  <c r="F38" i="72" s="1"/>
  <c r="F40" i="72" s="1"/>
  <c r="E17" i="72"/>
  <c r="E38" i="72" s="1"/>
  <c r="E40" i="72" s="1"/>
  <c r="D17" i="72"/>
  <c r="D38" i="72" s="1"/>
  <c r="D40" i="72" s="1"/>
  <c r="C17" i="72"/>
  <c r="C38" i="72" s="1"/>
  <c r="C40" i="72" s="1"/>
  <c r="AA17" i="73"/>
  <c r="Y17" i="73"/>
  <c r="Y38" i="73" s="1"/>
  <c r="Y40" i="73" s="1"/>
  <c r="X17" i="73"/>
  <c r="W17" i="73"/>
  <c r="W38" i="73" s="1"/>
  <c r="V17" i="73"/>
  <c r="V38" i="73" s="1"/>
  <c r="U17" i="73"/>
  <c r="U38" i="73" s="1"/>
  <c r="T17" i="73"/>
  <c r="T38" i="73" s="1"/>
  <c r="S17" i="73"/>
  <c r="S38" i="73" s="1"/>
  <c r="R17" i="73"/>
  <c r="Q17" i="73"/>
  <c r="Q38" i="73" s="1"/>
  <c r="P17" i="73"/>
  <c r="P38" i="73" s="1"/>
  <c r="O17" i="73"/>
  <c r="O38" i="73" s="1"/>
  <c r="N17" i="73"/>
  <c r="N38" i="73" s="1"/>
  <c r="M17" i="73"/>
  <c r="M38" i="73" s="1"/>
  <c r="L17" i="73"/>
  <c r="L38" i="73" s="1"/>
  <c r="K17" i="73"/>
  <c r="K38" i="73" s="1"/>
  <c r="J17" i="73"/>
  <c r="I17" i="73"/>
  <c r="I38" i="73" s="1"/>
  <c r="H17" i="73"/>
  <c r="H38" i="73" s="1"/>
  <c r="G17" i="73"/>
  <c r="G38" i="73" s="1"/>
  <c r="G40" i="73" s="1"/>
  <c r="H39" i="73" s="1"/>
  <c r="H40" i="73" s="1"/>
  <c r="I39" i="73" s="1"/>
  <c r="I40" i="73" s="1"/>
  <c r="F17" i="73"/>
  <c r="F38" i="73" s="1"/>
  <c r="F40" i="73" s="1"/>
  <c r="E17" i="73"/>
  <c r="E38" i="73" s="1"/>
  <c r="E40" i="73" s="1"/>
  <c r="D17" i="73"/>
  <c r="D38" i="73" s="1"/>
  <c r="D40" i="73" s="1"/>
  <c r="C17" i="73"/>
  <c r="C38" i="73" s="1"/>
  <c r="C40" i="73" s="1"/>
  <c r="AA17" i="74"/>
  <c r="Y17" i="74"/>
  <c r="Y38" i="74" s="1"/>
  <c r="Y40" i="74" s="1"/>
  <c r="X17" i="74"/>
  <c r="W17" i="74"/>
  <c r="W38" i="74" s="1"/>
  <c r="V17" i="74"/>
  <c r="V38" i="74" s="1"/>
  <c r="U17" i="74"/>
  <c r="U38" i="74" s="1"/>
  <c r="T17" i="74"/>
  <c r="T38" i="74" s="1"/>
  <c r="S17" i="74"/>
  <c r="S38" i="74" s="1"/>
  <c r="R17" i="74"/>
  <c r="Q17" i="74"/>
  <c r="Q38" i="74" s="1"/>
  <c r="P17" i="74"/>
  <c r="P38" i="74" s="1"/>
  <c r="O17" i="74"/>
  <c r="O38" i="74" s="1"/>
  <c r="N17" i="74"/>
  <c r="N38" i="74" s="1"/>
  <c r="M17" i="74"/>
  <c r="M38" i="74" s="1"/>
  <c r="L17" i="74"/>
  <c r="L38" i="74" s="1"/>
  <c r="K17" i="74"/>
  <c r="K38" i="74" s="1"/>
  <c r="J17" i="74"/>
  <c r="I17" i="74"/>
  <c r="I38" i="74" s="1"/>
  <c r="H17" i="74"/>
  <c r="H38" i="74" s="1"/>
  <c r="G17" i="74"/>
  <c r="G38" i="74" s="1"/>
  <c r="G40" i="74" s="1"/>
  <c r="H39" i="74" s="1"/>
  <c r="H40" i="74" s="1"/>
  <c r="I39" i="74" s="1"/>
  <c r="I40" i="74" s="1"/>
  <c r="F17" i="74"/>
  <c r="F38" i="74" s="1"/>
  <c r="F40" i="74" s="1"/>
  <c r="E17" i="74"/>
  <c r="E38" i="74" s="1"/>
  <c r="E40" i="74" s="1"/>
  <c r="D17" i="74"/>
  <c r="D38" i="74" s="1"/>
  <c r="D40" i="74" s="1"/>
  <c r="C17" i="74"/>
  <c r="C38" i="74" s="1"/>
  <c r="C40" i="74" s="1"/>
  <c r="AA17" i="75"/>
  <c r="Y17" i="75"/>
  <c r="Y38" i="75" s="1"/>
  <c r="Y40" i="75" s="1"/>
  <c r="X17" i="75"/>
  <c r="W17" i="75"/>
  <c r="W38" i="75" s="1"/>
  <c r="V17" i="75"/>
  <c r="V38" i="75" s="1"/>
  <c r="U17" i="75"/>
  <c r="U38" i="75" s="1"/>
  <c r="T17" i="75"/>
  <c r="T38" i="75" s="1"/>
  <c r="S17" i="75"/>
  <c r="S38" i="75" s="1"/>
  <c r="R17" i="75"/>
  <c r="Q17" i="75"/>
  <c r="Q38" i="75" s="1"/>
  <c r="P17" i="75"/>
  <c r="P38" i="75" s="1"/>
  <c r="O17" i="75"/>
  <c r="O38" i="75" s="1"/>
  <c r="N17" i="75"/>
  <c r="N38" i="75" s="1"/>
  <c r="M17" i="75"/>
  <c r="M38" i="75" s="1"/>
  <c r="L17" i="75"/>
  <c r="L38" i="75" s="1"/>
  <c r="K17" i="75"/>
  <c r="K38" i="75" s="1"/>
  <c r="J17" i="75"/>
  <c r="J38" i="75" s="1"/>
  <c r="I17" i="75"/>
  <c r="I38" i="75" s="1"/>
  <c r="H17" i="75"/>
  <c r="H38" i="75" s="1"/>
  <c r="G17" i="75"/>
  <c r="G38" i="75" s="1"/>
  <c r="G40" i="75" s="1"/>
  <c r="H39" i="75" s="1"/>
  <c r="H40" i="75" s="1"/>
  <c r="I39" i="75" s="1"/>
  <c r="I40" i="75" s="1"/>
  <c r="J40" i="75" s="1"/>
  <c r="F17" i="75"/>
  <c r="F38" i="75" s="1"/>
  <c r="F40" i="75" s="1"/>
  <c r="E17" i="75"/>
  <c r="E38" i="75" s="1"/>
  <c r="E40" i="75" s="1"/>
  <c r="D17" i="75"/>
  <c r="D38" i="75" s="1"/>
  <c r="D40" i="75" s="1"/>
  <c r="C17" i="75"/>
  <c r="C38" i="75" s="1"/>
  <c r="C40" i="75" s="1"/>
  <c r="AA17" i="76"/>
  <c r="AA38" i="76" s="1"/>
  <c r="AA40" i="76" s="1"/>
  <c r="Y17" i="76"/>
  <c r="Y38" i="76" s="1"/>
  <c r="Y40" i="76" s="1"/>
  <c r="X17" i="76"/>
  <c r="W17" i="76"/>
  <c r="W38" i="76" s="1"/>
  <c r="V17" i="76"/>
  <c r="V38" i="76" s="1"/>
  <c r="U17" i="76"/>
  <c r="U38" i="76" s="1"/>
  <c r="T17" i="76"/>
  <c r="T38" i="76" s="1"/>
  <c r="S17" i="76"/>
  <c r="S38" i="76" s="1"/>
  <c r="R17" i="76"/>
  <c r="R38" i="76" s="1"/>
  <c r="Q17" i="76"/>
  <c r="Q38" i="76" s="1"/>
  <c r="P17" i="76"/>
  <c r="P38" i="76" s="1"/>
  <c r="O17" i="76"/>
  <c r="O38" i="76" s="1"/>
  <c r="N17" i="76"/>
  <c r="N38" i="76" s="1"/>
  <c r="M17" i="76"/>
  <c r="M38" i="76" s="1"/>
  <c r="L17" i="76"/>
  <c r="L38" i="76" s="1"/>
  <c r="K17" i="76"/>
  <c r="K38" i="76" s="1"/>
  <c r="J17" i="76"/>
  <c r="J38" i="76" s="1"/>
  <c r="I17" i="76"/>
  <c r="I38" i="76" s="1"/>
  <c r="H17" i="76"/>
  <c r="H38" i="76" s="1"/>
  <c r="G17" i="76"/>
  <c r="G38" i="76" s="1"/>
  <c r="G40" i="76" s="1"/>
  <c r="H39" i="76" s="1"/>
  <c r="H40" i="76" s="1"/>
  <c r="I39" i="76" s="1"/>
  <c r="I40" i="76" s="1"/>
  <c r="J40" i="76" s="1"/>
  <c r="F17" i="76"/>
  <c r="F38" i="76" s="1"/>
  <c r="F40" i="76" s="1"/>
  <c r="E17" i="76"/>
  <c r="E38" i="76" s="1"/>
  <c r="E40" i="76" s="1"/>
  <c r="D17" i="76"/>
  <c r="D38" i="76" s="1"/>
  <c r="D40" i="76" s="1"/>
  <c r="C17" i="76"/>
  <c r="C38" i="76" s="1"/>
  <c r="C40" i="76" s="1"/>
  <c r="AA17" i="77"/>
  <c r="AA38" i="77" s="1"/>
  <c r="AA40" i="77" s="1"/>
  <c r="Y17" i="77"/>
  <c r="Y38" i="77" s="1"/>
  <c r="Y40" i="77" s="1"/>
  <c r="X17" i="77"/>
  <c r="W17" i="77"/>
  <c r="W38" i="77" s="1"/>
  <c r="V17" i="77"/>
  <c r="V38" i="77" s="1"/>
  <c r="U17" i="77"/>
  <c r="U38" i="77" s="1"/>
  <c r="T17" i="77"/>
  <c r="T38" i="77" s="1"/>
  <c r="S17" i="77"/>
  <c r="S38" i="77" s="1"/>
  <c r="R17" i="77"/>
  <c r="R38" i="77" s="1"/>
  <c r="Q17" i="77"/>
  <c r="Q38" i="77" s="1"/>
  <c r="P17" i="77"/>
  <c r="P38" i="77" s="1"/>
  <c r="O17" i="77"/>
  <c r="O38" i="77" s="1"/>
  <c r="N17" i="77"/>
  <c r="N38" i="77" s="1"/>
  <c r="M17" i="77"/>
  <c r="M38" i="77" s="1"/>
  <c r="L17" i="77"/>
  <c r="L38" i="77" s="1"/>
  <c r="K17" i="77"/>
  <c r="K38" i="77" s="1"/>
  <c r="J17" i="77"/>
  <c r="J38" i="77" s="1"/>
  <c r="I17" i="77"/>
  <c r="I38" i="77" s="1"/>
  <c r="H17" i="77"/>
  <c r="H38" i="77" s="1"/>
  <c r="G17" i="77"/>
  <c r="G38" i="77" s="1"/>
  <c r="G40" i="77" s="1"/>
  <c r="H39" i="77" s="1"/>
  <c r="H40" i="77" s="1"/>
  <c r="I39" i="77" s="1"/>
  <c r="I40" i="77" s="1"/>
  <c r="F17" i="77"/>
  <c r="F38" i="77" s="1"/>
  <c r="F40" i="77" s="1"/>
  <c r="E17" i="77"/>
  <c r="E38" i="77" s="1"/>
  <c r="E40" i="77" s="1"/>
  <c r="D17" i="77"/>
  <c r="D38" i="77" s="1"/>
  <c r="D40" i="77" s="1"/>
  <c r="C17" i="77"/>
  <c r="C38" i="77" s="1"/>
  <c r="C40" i="77" s="1"/>
  <c r="AA17" i="78"/>
  <c r="AA38" i="78" s="1"/>
  <c r="AA40" i="78" s="1"/>
  <c r="Y17" i="78"/>
  <c r="Y38" i="78" s="1"/>
  <c r="Y40" i="78" s="1"/>
  <c r="X17" i="78"/>
  <c r="W17" i="78"/>
  <c r="W38" i="78" s="1"/>
  <c r="V17" i="78"/>
  <c r="V38" i="78" s="1"/>
  <c r="U17" i="78"/>
  <c r="U38" i="78" s="1"/>
  <c r="T17" i="78"/>
  <c r="T38" i="78" s="1"/>
  <c r="S17" i="78"/>
  <c r="S38" i="78" s="1"/>
  <c r="R17" i="78"/>
  <c r="R38" i="78" s="1"/>
  <c r="Q17" i="78"/>
  <c r="Q38" i="78" s="1"/>
  <c r="P17" i="78"/>
  <c r="P38" i="78" s="1"/>
  <c r="O17" i="78"/>
  <c r="O38" i="78" s="1"/>
  <c r="N17" i="78"/>
  <c r="N38" i="78" s="1"/>
  <c r="M17" i="78"/>
  <c r="M38" i="78" s="1"/>
  <c r="L17" i="78"/>
  <c r="L38" i="78" s="1"/>
  <c r="K17" i="78"/>
  <c r="K38" i="78" s="1"/>
  <c r="J17" i="78"/>
  <c r="J38" i="78" s="1"/>
  <c r="I17" i="78"/>
  <c r="I38" i="78" s="1"/>
  <c r="H17" i="78"/>
  <c r="H38" i="78" s="1"/>
  <c r="G17" i="78"/>
  <c r="G38" i="78" s="1"/>
  <c r="G40" i="78" s="1"/>
  <c r="H39" i="78" s="1"/>
  <c r="H40" i="78" s="1"/>
  <c r="I39" i="78" s="1"/>
  <c r="I40" i="78" s="1"/>
  <c r="F17" i="78"/>
  <c r="F38" i="78" s="1"/>
  <c r="F40" i="78" s="1"/>
  <c r="E17" i="78"/>
  <c r="E38" i="78" s="1"/>
  <c r="E40" i="78" s="1"/>
  <c r="D17" i="78"/>
  <c r="D38" i="78" s="1"/>
  <c r="D40" i="78" s="1"/>
  <c r="C17" i="78"/>
  <c r="C38" i="78" s="1"/>
  <c r="C40" i="78" s="1"/>
  <c r="AA17" i="79"/>
  <c r="AA38" i="79" s="1"/>
  <c r="AA40" i="79" s="1"/>
  <c r="Y17" i="79"/>
  <c r="Y38" i="79" s="1"/>
  <c r="Y40" i="79" s="1"/>
  <c r="X17" i="79"/>
  <c r="W17" i="79"/>
  <c r="W38" i="79" s="1"/>
  <c r="V17" i="79"/>
  <c r="V38" i="79" s="1"/>
  <c r="U17" i="79"/>
  <c r="U38" i="79" s="1"/>
  <c r="T17" i="79"/>
  <c r="T38" i="79" s="1"/>
  <c r="S17" i="79"/>
  <c r="S38" i="79" s="1"/>
  <c r="R17" i="79"/>
  <c r="R38" i="79" s="1"/>
  <c r="Q17" i="79"/>
  <c r="Q38" i="79" s="1"/>
  <c r="P17" i="79"/>
  <c r="P38" i="79" s="1"/>
  <c r="O17" i="79"/>
  <c r="O38" i="79" s="1"/>
  <c r="N17" i="79"/>
  <c r="N38" i="79" s="1"/>
  <c r="M17" i="79"/>
  <c r="M38" i="79" s="1"/>
  <c r="L17" i="79"/>
  <c r="L38" i="79" s="1"/>
  <c r="K17" i="79"/>
  <c r="K38" i="79" s="1"/>
  <c r="J17" i="79"/>
  <c r="J38" i="79" s="1"/>
  <c r="I17" i="79"/>
  <c r="I38" i="79" s="1"/>
  <c r="H17" i="79"/>
  <c r="H38" i="79" s="1"/>
  <c r="G17" i="79"/>
  <c r="G38" i="79" s="1"/>
  <c r="G40" i="79" s="1"/>
  <c r="H39" i="79" s="1"/>
  <c r="H40" i="79" s="1"/>
  <c r="I39" i="79" s="1"/>
  <c r="I40" i="79" s="1"/>
  <c r="J40" i="79" s="1"/>
  <c r="F17" i="79"/>
  <c r="F38" i="79" s="1"/>
  <c r="F40" i="79" s="1"/>
  <c r="E17" i="79"/>
  <c r="E38" i="79" s="1"/>
  <c r="E40" i="79" s="1"/>
  <c r="D17" i="79"/>
  <c r="D38" i="79" s="1"/>
  <c r="D40" i="79" s="1"/>
  <c r="C17" i="79"/>
  <c r="C38" i="79" s="1"/>
  <c r="C40" i="79" s="1"/>
  <c r="AA17" i="80"/>
  <c r="AA38" i="80" s="1"/>
  <c r="AA40" i="80" s="1"/>
  <c r="Y17" i="80"/>
  <c r="Y38" i="80" s="1"/>
  <c r="Y40" i="80" s="1"/>
  <c r="X17" i="80"/>
  <c r="W17" i="80"/>
  <c r="W38" i="80" s="1"/>
  <c r="V17" i="80"/>
  <c r="V38" i="80" s="1"/>
  <c r="U17" i="80"/>
  <c r="U38" i="80" s="1"/>
  <c r="T17" i="80"/>
  <c r="T38" i="80" s="1"/>
  <c r="S17" i="80"/>
  <c r="S38" i="80" s="1"/>
  <c r="R17" i="80"/>
  <c r="R38" i="80" s="1"/>
  <c r="Q17" i="80"/>
  <c r="Q38" i="80" s="1"/>
  <c r="P17" i="80"/>
  <c r="P38" i="80" s="1"/>
  <c r="O17" i="80"/>
  <c r="O38" i="80" s="1"/>
  <c r="N17" i="80"/>
  <c r="N38" i="80" s="1"/>
  <c r="M17" i="80"/>
  <c r="M38" i="80" s="1"/>
  <c r="L17" i="80"/>
  <c r="L38" i="80" s="1"/>
  <c r="K17" i="80"/>
  <c r="K38" i="80" s="1"/>
  <c r="J17" i="80"/>
  <c r="J38" i="80" s="1"/>
  <c r="I17" i="80"/>
  <c r="I38" i="80" s="1"/>
  <c r="H17" i="80"/>
  <c r="H38" i="80" s="1"/>
  <c r="G17" i="80"/>
  <c r="G38" i="80" s="1"/>
  <c r="G40" i="80" s="1"/>
  <c r="H39" i="80" s="1"/>
  <c r="H40" i="80" s="1"/>
  <c r="I39" i="80" s="1"/>
  <c r="I40" i="80" s="1"/>
  <c r="J40" i="80" s="1"/>
  <c r="F17" i="80"/>
  <c r="F38" i="80" s="1"/>
  <c r="F40" i="80" s="1"/>
  <c r="E17" i="80"/>
  <c r="E38" i="80" s="1"/>
  <c r="E40" i="80" s="1"/>
  <c r="D17" i="80"/>
  <c r="D38" i="80" s="1"/>
  <c r="D40" i="80" s="1"/>
  <c r="C17" i="80"/>
  <c r="C38" i="80" s="1"/>
  <c r="C40" i="80" s="1"/>
  <c r="AA17" i="81"/>
  <c r="AA38" i="81" s="1"/>
  <c r="AA40" i="81" s="1"/>
  <c r="Y17" i="81"/>
  <c r="Y38" i="81" s="1"/>
  <c r="Y40" i="81" s="1"/>
  <c r="X17" i="81"/>
  <c r="W17" i="81"/>
  <c r="W38" i="81" s="1"/>
  <c r="V17" i="81"/>
  <c r="V38" i="81" s="1"/>
  <c r="U17" i="81"/>
  <c r="U38" i="81" s="1"/>
  <c r="T17" i="81"/>
  <c r="T38" i="81" s="1"/>
  <c r="S17" i="81"/>
  <c r="S38" i="81" s="1"/>
  <c r="R17" i="81"/>
  <c r="R38" i="81" s="1"/>
  <c r="Q17" i="81"/>
  <c r="Q38" i="81" s="1"/>
  <c r="P17" i="81"/>
  <c r="P38" i="81" s="1"/>
  <c r="O17" i="81"/>
  <c r="O38" i="81" s="1"/>
  <c r="N17" i="81"/>
  <c r="N38" i="81" s="1"/>
  <c r="M17" i="81"/>
  <c r="M38" i="81" s="1"/>
  <c r="L17" i="81"/>
  <c r="L38" i="81" s="1"/>
  <c r="K17" i="81"/>
  <c r="K38" i="81" s="1"/>
  <c r="J17" i="81"/>
  <c r="J38" i="81" s="1"/>
  <c r="I17" i="81"/>
  <c r="I38" i="81" s="1"/>
  <c r="H17" i="81"/>
  <c r="H38" i="81" s="1"/>
  <c r="G17" i="81"/>
  <c r="G38" i="81" s="1"/>
  <c r="G40" i="81" s="1"/>
  <c r="H39" i="81" s="1"/>
  <c r="H40" i="81" s="1"/>
  <c r="I39" i="81" s="1"/>
  <c r="I40" i="81" s="1"/>
  <c r="F17" i="81"/>
  <c r="F38" i="81" s="1"/>
  <c r="F40" i="81" s="1"/>
  <c r="E17" i="81"/>
  <c r="E38" i="81" s="1"/>
  <c r="E40" i="81" s="1"/>
  <c r="D17" i="81"/>
  <c r="D38" i="81" s="1"/>
  <c r="D40" i="81" s="1"/>
  <c r="C17" i="81"/>
  <c r="C38" i="81" s="1"/>
  <c r="C40" i="81" s="1"/>
  <c r="AA17" i="82"/>
  <c r="AA38" i="82" s="1"/>
  <c r="AA40" i="82" s="1"/>
  <c r="Y17" i="82"/>
  <c r="Y38" i="82" s="1"/>
  <c r="Y40" i="82" s="1"/>
  <c r="X17" i="82"/>
  <c r="W17" i="82"/>
  <c r="W38" i="82" s="1"/>
  <c r="V17" i="82"/>
  <c r="V38" i="82" s="1"/>
  <c r="U17" i="82"/>
  <c r="U38" i="82" s="1"/>
  <c r="T17" i="82"/>
  <c r="T38" i="82" s="1"/>
  <c r="S17" i="82"/>
  <c r="S38" i="82" s="1"/>
  <c r="R17" i="82"/>
  <c r="R38" i="82" s="1"/>
  <c r="Q17" i="82"/>
  <c r="Q38" i="82" s="1"/>
  <c r="P17" i="82"/>
  <c r="P38" i="82" s="1"/>
  <c r="O17" i="82"/>
  <c r="O38" i="82" s="1"/>
  <c r="N17" i="82"/>
  <c r="N38" i="82" s="1"/>
  <c r="M17" i="82"/>
  <c r="M38" i="82" s="1"/>
  <c r="L17" i="82"/>
  <c r="L38" i="82" s="1"/>
  <c r="K17" i="82"/>
  <c r="K38" i="82" s="1"/>
  <c r="J17" i="82"/>
  <c r="J38" i="82" s="1"/>
  <c r="I17" i="82"/>
  <c r="I38" i="82" s="1"/>
  <c r="H17" i="82"/>
  <c r="H38" i="82" s="1"/>
  <c r="G17" i="82"/>
  <c r="G38" i="82" s="1"/>
  <c r="G40" i="82" s="1"/>
  <c r="H39" i="82" s="1"/>
  <c r="H40" i="82" s="1"/>
  <c r="I39" i="82" s="1"/>
  <c r="I40" i="82" s="1"/>
  <c r="F17" i="82"/>
  <c r="F38" i="82" s="1"/>
  <c r="F40" i="82" s="1"/>
  <c r="E17" i="82"/>
  <c r="E38" i="82" s="1"/>
  <c r="E40" i="82" s="1"/>
  <c r="D17" i="82"/>
  <c r="D38" i="82" s="1"/>
  <c r="D40" i="82" s="1"/>
  <c r="C17" i="82"/>
  <c r="C38" i="82" s="1"/>
  <c r="C40" i="82" s="1"/>
  <c r="AA17" i="83"/>
  <c r="AA38" i="83" s="1"/>
  <c r="AA40" i="83" s="1"/>
  <c r="Y17" i="83"/>
  <c r="Y38" i="83" s="1"/>
  <c r="X17" i="83"/>
  <c r="W17" i="83"/>
  <c r="W38" i="83" s="1"/>
  <c r="V17" i="83"/>
  <c r="V38" i="83" s="1"/>
  <c r="U17" i="83"/>
  <c r="U38" i="83" s="1"/>
  <c r="T17" i="83"/>
  <c r="T38" i="83" s="1"/>
  <c r="S17" i="83"/>
  <c r="S38" i="83" s="1"/>
  <c r="R17" i="83"/>
  <c r="R38" i="83" s="1"/>
  <c r="Q17" i="83"/>
  <c r="Q38" i="83" s="1"/>
  <c r="P17" i="83"/>
  <c r="P38" i="83" s="1"/>
  <c r="O17" i="83"/>
  <c r="O38" i="83" s="1"/>
  <c r="N17" i="83"/>
  <c r="N38" i="83" s="1"/>
  <c r="M17" i="83"/>
  <c r="M38" i="83" s="1"/>
  <c r="L17" i="83"/>
  <c r="L38" i="83" s="1"/>
  <c r="K17" i="83"/>
  <c r="K38" i="83" s="1"/>
  <c r="J17" i="83"/>
  <c r="J38" i="83" s="1"/>
  <c r="I17" i="83"/>
  <c r="I38" i="83" s="1"/>
  <c r="H17" i="83"/>
  <c r="H38" i="83" s="1"/>
  <c r="G17" i="83"/>
  <c r="G38" i="83" s="1"/>
  <c r="G40" i="83" s="1"/>
  <c r="H39" i="83" s="1"/>
  <c r="H40" i="83" s="1"/>
  <c r="I39" i="83" s="1"/>
  <c r="I40" i="83" s="1"/>
  <c r="J40" i="83" s="1"/>
  <c r="F17" i="83"/>
  <c r="F38" i="83" s="1"/>
  <c r="F40" i="83" s="1"/>
  <c r="E17" i="83"/>
  <c r="E38" i="83" s="1"/>
  <c r="E40" i="83" s="1"/>
  <c r="D17" i="83"/>
  <c r="D38" i="83" s="1"/>
  <c r="D40" i="83" s="1"/>
  <c r="C17" i="83"/>
  <c r="C38" i="83" s="1"/>
  <c r="C40" i="83" s="1"/>
  <c r="AA17" i="84"/>
  <c r="AA38" i="84" s="1"/>
  <c r="AA40" i="84" s="1"/>
  <c r="Y17" i="84"/>
  <c r="Y38" i="84" s="1"/>
  <c r="Y40" i="84" s="1"/>
  <c r="X17" i="84"/>
  <c r="W17" i="84"/>
  <c r="W38" i="84" s="1"/>
  <c r="V17" i="84"/>
  <c r="V38" i="84" s="1"/>
  <c r="U17" i="84"/>
  <c r="U38" i="84" s="1"/>
  <c r="T17" i="84"/>
  <c r="T38" i="84" s="1"/>
  <c r="S17" i="84"/>
  <c r="R17" i="84"/>
  <c r="R38" i="84" s="1"/>
  <c r="Q17" i="84"/>
  <c r="Q38" i="84" s="1"/>
  <c r="P17" i="84"/>
  <c r="P38" i="84" s="1"/>
  <c r="O17" i="84"/>
  <c r="O38" i="84" s="1"/>
  <c r="N17" i="84"/>
  <c r="N38" i="84" s="1"/>
  <c r="M17" i="84"/>
  <c r="M38" i="84" s="1"/>
  <c r="L17" i="84"/>
  <c r="L38" i="84" s="1"/>
  <c r="K17" i="84"/>
  <c r="J17" i="84"/>
  <c r="J38" i="84" s="1"/>
  <c r="I17" i="84"/>
  <c r="I38" i="84" s="1"/>
  <c r="H17" i="84"/>
  <c r="H38" i="84" s="1"/>
  <c r="G17" i="84"/>
  <c r="G38" i="84" s="1"/>
  <c r="G40" i="84" s="1"/>
  <c r="H39" i="84" s="1"/>
  <c r="H40" i="84" s="1"/>
  <c r="I39" i="84" s="1"/>
  <c r="I40" i="84" s="1"/>
  <c r="J40" i="84" s="1"/>
  <c r="F17" i="84"/>
  <c r="F38" i="84" s="1"/>
  <c r="F40" i="84" s="1"/>
  <c r="E17" i="84"/>
  <c r="E38" i="84" s="1"/>
  <c r="E40" i="84" s="1"/>
  <c r="D17" i="84"/>
  <c r="D38" i="84" s="1"/>
  <c r="D40" i="84" s="1"/>
  <c r="C17" i="84"/>
  <c r="AA17" i="85"/>
  <c r="AA38" i="85" s="1"/>
  <c r="AA40" i="85" s="1"/>
  <c r="Y17" i="85"/>
  <c r="Y38" i="85" s="1"/>
  <c r="Y40" i="85" s="1"/>
  <c r="X17" i="85"/>
  <c r="W17" i="85"/>
  <c r="W38" i="85" s="1"/>
  <c r="V17" i="85"/>
  <c r="V38" i="85" s="1"/>
  <c r="U17" i="85"/>
  <c r="U38" i="85" s="1"/>
  <c r="T17" i="85"/>
  <c r="T38" i="85" s="1"/>
  <c r="S17" i="85"/>
  <c r="R17" i="85"/>
  <c r="R38" i="85" s="1"/>
  <c r="Q17" i="85"/>
  <c r="Q38" i="85" s="1"/>
  <c r="P17" i="85"/>
  <c r="P38" i="85" s="1"/>
  <c r="O17" i="85"/>
  <c r="O38" i="85" s="1"/>
  <c r="N17" i="85"/>
  <c r="N38" i="85" s="1"/>
  <c r="M17" i="85"/>
  <c r="M38" i="85" s="1"/>
  <c r="L17" i="85"/>
  <c r="L38" i="85" s="1"/>
  <c r="K17" i="85"/>
  <c r="J17" i="85"/>
  <c r="J38" i="85" s="1"/>
  <c r="I17" i="85"/>
  <c r="I38" i="85" s="1"/>
  <c r="H17" i="85"/>
  <c r="H38" i="85" s="1"/>
  <c r="G17" i="85"/>
  <c r="G38" i="85" s="1"/>
  <c r="G40" i="85" s="1"/>
  <c r="H39" i="85" s="1"/>
  <c r="H40" i="85" s="1"/>
  <c r="I39" i="85" s="1"/>
  <c r="I40" i="85" s="1"/>
  <c r="F17" i="85"/>
  <c r="F38" i="85" s="1"/>
  <c r="F40" i="85" s="1"/>
  <c r="E17" i="85"/>
  <c r="E38" i="85" s="1"/>
  <c r="E40" i="85" s="1"/>
  <c r="D17" i="85"/>
  <c r="D38" i="85" s="1"/>
  <c r="D40" i="85" s="1"/>
  <c r="C17" i="85"/>
  <c r="AA17" i="86"/>
  <c r="AA38" i="86" s="1"/>
  <c r="AA40" i="86" s="1"/>
  <c r="Y17" i="86"/>
  <c r="Y38" i="86" s="1"/>
  <c r="Y40" i="86" s="1"/>
  <c r="X17" i="86"/>
  <c r="W17" i="86"/>
  <c r="W38" i="86" s="1"/>
  <c r="V17" i="86"/>
  <c r="V38" i="86" s="1"/>
  <c r="U17" i="86"/>
  <c r="U38" i="86" s="1"/>
  <c r="T17" i="86"/>
  <c r="T38" i="86" s="1"/>
  <c r="S17" i="86"/>
  <c r="R17" i="86"/>
  <c r="R38" i="86" s="1"/>
  <c r="Q17" i="86"/>
  <c r="Q38" i="86" s="1"/>
  <c r="P17" i="86"/>
  <c r="P38" i="86" s="1"/>
  <c r="O17" i="86"/>
  <c r="O38" i="86" s="1"/>
  <c r="N17" i="86"/>
  <c r="N38" i="86" s="1"/>
  <c r="M17" i="86"/>
  <c r="M38" i="86" s="1"/>
  <c r="L17" i="86"/>
  <c r="L38" i="86" s="1"/>
  <c r="K17" i="86"/>
  <c r="J17" i="86"/>
  <c r="J38" i="86" s="1"/>
  <c r="I17" i="86"/>
  <c r="I38" i="86" s="1"/>
  <c r="H17" i="86"/>
  <c r="H38" i="86" s="1"/>
  <c r="G17" i="86"/>
  <c r="G38" i="86" s="1"/>
  <c r="G40" i="86" s="1"/>
  <c r="H39" i="86" s="1"/>
  <c r="H40" i="86" s="1"/>
  <c r="I39" i="86" s="1"/>
  <c r="I40" i="86" s="1"/>
  <c r="F17" i="86"/>
  <c r="F38" i="86" s="1"/>
  <c r="F40" i="86" s="1"/>
  <c r="E17" i="86"/>
  <c r="E38" i="86" s="1"/>
  <c r="E40" i="86" s="1"/>
  <c r="D17" i="86"/>
  <c r="D38" i="86" s="1"/>
  <c r="D40" i="86" s="1"/>
  <c r="C17" i="86"/>
  <c r="AA17" i="87"/>
  <c r="AA38" i="87" s="1"/>
  <c r="AA40" i="87" s="1"/>
  <c r="Y17" i="87"/>
  <c r="Y38" i="87" s="1"/>
  <c r="Y40" i="87" s="1"/>
  <c r="X17" i="87"/>
  <c r="W17" i="87"/>
  <c r="W38" i="87" s="1"/>
  <c r="V17" i="87"/>
  <c r="V38" i="87" s="1"/>
  <c r="U17" i="87"/>
  <c r="U38" i="87" s="1"/>
  <c r="T17" i="87"/>
  <c r="T38" i="87" s="1"/>
  <c r="S17" i="87"/>
  <c r="S38" i="87" s="1"/>
  <c r="R17" i="87"/>
  <c r="R38" i="87" s="1"/>
  <c r="Q17" i="87"/>
  <c r="Q38" i="87" s="1"/>
  <c r="P17" i="87"/>
  <c r="P38" i="87" s="1"/>
  <c r="O17" i="87"/>
  <c r="O38" i="87" s="1"/>
  <c r="N17" i="87"/>
  <c r="N38" i="87" s="1"/>
  <c r="M17" i="87"/>
  <c r="M38" i="87" s="1"/>
  <c r="L17" i="87"/>
  <c r="L38" i="87" s="1"/>
  <c r="K17" i="87"/>
  <c r="K38" i="87" s="1"/>
  <c r="J17" i="87"/>
  <c r="J38" i="87" s="1"/>
  <c r="I17" i="87"/>
  <c r="I38" i="87" s="1"/>
  <c r="H17" i="87"/>
  <c r="H38" i="87" s="1"/>
  <c r="G17" i="87"/>
  <c r="G38" i="87" s="1"/>
  <c r="G40" i="87" s="1"/>
  <c r="H39" i="87" s="1"/>
  <c r="F17" i="87"/>
  <c r="F38" i="87" s="1"/>
  <c r="F40" i="87" s="1"/>
  <c r="E17" i="87"/>
  <c r="E38" i="87" s="1"/>
  <c r="E40" i="87" s="1"/>
  <c r="D17" i="87"/>
  <c r="D38" i="87" s="1"/>
  <c r="D40" i="87" s="1"/>
  <c r="C17" i="87"/>
  <c r="C38" i="87" s="1"/>
  <c r="C40" i="87" s="1"/>
  <c r="AA17" i="88"/>
  <c r="AA38" i="88" s="1"/>
  <c r="AA40" i="88" s="1"/>
  <c r="Y17" i="88"/>
  <c r="Y38" i="88" s="1"/>
  <c r="Y40" i="88" s="1"/>
  <c r="X17" i="88"/>
  <c r="W17" i="88"/>
  <c r="W38" i="88" s="1"/>
  <c r="V17" i="88"/>
  <c r="V38" i="88" s="1"/>
  <c r="U17" i="88"/>
  <c r="U38" i="88" s="1"/>
  <c r="T17" i="88"/>
  <c r="T38" i="88" s="1"/>
  <c r="S17" i="88"/>
  <c r="S38" i="88" s="1"/>
  <c r="R17" i="88"/>
  <c r="R38" i="88" s="1"/>
  <c r="Q17" i="88"/>
  <c r="Q38" i="88" s="1"/>
  <c r="P17" i="88"/>
  <c r="P38" i="88" s="1"/>
  <c r="O17" i="88"/>
  <c r="O38" i="88" s="1"/>
  <c r="N17" i="88"/>
  <c r="N38" i="88" s="1"/>
  <c r="M17" i="88"/>
  <c r="M38" i="88" s="1"/>
  <c r="L17" i="88"/>
  <c r="L38" i="88" s="1"/>
  <c r="K17" i="88"/>
  <c r="K38" i="88" s="1"/>
  <c r="J17" i="88"/>
  <c r="J38" i="88" s="1"/>
  <c r="I17" i="88"/>
  <c r="I38" i="88" s="1"/>
  <c r="H17" i="88"/>
  <c r="H38" i="88" s="1"/>
  <c r="G17" i="88"/>
  <c r="G38" i="88" s="1"/>
  <c r="G40" i="88" s="1"/>
  <c r="H39" i="88" s="1"/>
  <c r="F17" i="88"/>
  <c r="F38" i="88" s="1"/>
  <c r="F40" i="88" s="1"/>
  <c r="E17" i="88"/>
  <c r="E38" i="88" s="1"/>
  <c r="E40" i="88" s="1"/>
  <c r="D17" i="88"/>
  <c r="D38" i="88" s="1"/>
  <c r="D40" i="88" s="1"/>
  <c r="C17" i="88"/>
  <c r="C38" i="88" s="1"/>
  <c r="C40" i="88" s="1"/>
  <c r="AA17" i="89"/>
  <c r="AA38" i="89" s="1"/>
  <c r="AA40" i="89" s="1"/>
  <c r="Y17" i="89"/>
  <c r="Y38" i="89" s="1"/>
  <c r="Y40" i="89" s="1"/>
  <c r="X17" i="89"/>
  <c r="W17" i="89"/>
  <c r="W38" i="89" s="1"/>
  <c r="V17" i="89"/>
  <c r="V38" i="89" s="1"/>
  <c r="U17" i="89"/>
  <c r="U38" i="89" s="1"/>
  <c r="T17" i="89"/>
  <c r="T38" i="89" s="1"/>
  <c r="S17" i="89"/>
  <c r="S38" i="89" s="1"/>
  <c r="R17" i="89"/>
  <c r="R38" i="89" s="1"/>
  <c r="Q17" i="89"/>
  <c r="Q38" i="89" s="1"/>
  <c r="P17" i="89"/>
  <c r="P38" i="89" s="1"/>
  <c r="O17" i="89"/>
  <c r="O38" i="89" s="1"/>
  <c r="N17" i="89"/>
  <c r="N38" i="89" s="1"/>
  <c r="M17" i="89"/>
  <c r="M38" i="89" s="1"/>
  <c r="L17" i="89"/>
  <c r="L38" i="89" s="1"/>
  <c r="K17" i="89"/>
  <c r="K38" i="89" s="1"/>
  <c r="J17" i="89"/>
  <c r="J38" i="89" s="1"/>
  <c r="I17" i="89"/>
  <c r="I38" i="89" s="1"/>
  <c r="H17" i="89"/>
  <c r="H38" i="89" s="1"/>
  <c r="G17" i="89"/>
  <c r="G38" i="89" s="1"/>
  <c r="G40" i="89" s="1"/>
  <c r="H39" i="89" s="1"/>
  <c r="F17" i="89"/>
  <c r="F38" i="89" s="1"/>
  <c r="F40" i="89" s="1"/>
  <c r="E17" i="89"/>
  <c r="E38" i="89" s="1"/>
  <c r="E40" i="89" s="1"/>
  <c r="D17" i="89"/>
  <c r="D38" i="89" s="1"/>
  <c r="D40" i="89" s="1"/>
  <c r="C17" i="89"/>
  <c r="C38" i="89" s="1"/>
  <c r="C40" i="89" s="1"/>
  <c r="AA17" i="90"/>
  <c r="AA38" i="90" s="1"/>
  <c r="AA40" i="90" s="1"/>
  <c r="Y17" i="90"/>
  <c r="Y38" i="90" s="1"/>
  <c r="Y40" i="90" s="1"/>
  <c r="X17" i="90"/>
  <c r="W17" i="90"/>
  <c r="W38" i="90" s="1"/>
  <c r="V17" i="90"/>
  <c r="V38" i="90" s="1"/>
  <c r="U17" i="90"/>
  <c r="U38" i="90" s="1"/>
  <c r="T17" i="90"/>
  <c r="T38" i="90" s="1"/>
  <c r="S17" i="90"/>
  <c r="S38" i="90" s="1"/>
  <c r="R17" i="90"/>
  <c r="R38" i="90" s="1"/>
  <c r="Q17" i="90"/>
  <c r="Q38" i="90" s="1"/>
  <c r="P17" i="90"/>
  <c r="P38" i="90" s="1"/>
  <c r="O17" i="90"/>
  <c r="O38" i="90" s="1"/>
  <c r="N17" i="90"/>
  <c r="N38" i="90" s="1"/>
  <c r="M17" i="90"/>
  <c r="M38" i="90" s="1"/>
  <c r="L17" i="90"/>
  <c r="L38" i="90" s="1"/>
  <c r="K17" i="90"/>
  <c r="K38" i="90" s="1"/>
  <c r="J17" i="90"/>
  <c r="J38" i="90" s="1"/>
  <c r="I17" i="90"/>
  <c r="I38" i="90" s="1"/>
  <c r="H17" i="90"/>
  <c r="H38" i="90" s="1"/>
  <c r="G17" i="90"/>
  <c r="G38" i="90" s="1"/>
  <c r="G40" i="90" s="1"/>
  <c r="H39" i="90" s="1"/>
  <c r="F17" i="90"/>
  <c r="F38" i="90" s="1"/>
  <c r="F40" i="90" s="1"/>
  <c r="E17" i="90"/>
  <c r="E38" i="90" s="1"/>
  <c r="E40" i="90" s="1"/>
  <c r="D17" i="90"/>
  <c r="D38" i="90" s="1"/>
  <c r="D40" i="90" s="1"/>
  <c r="C17" i="90"/>
  <c r="C38" i="90" s="1"/>
  <c r="C40" i="90" s="1"/>
  <c r="AA17" i="91"/>
  <c r="AA38" i="91" s="1"/>
  <c r="AA40" i="91" s="1"/>
  <c r="Y17" i="91"/>
  <c r="Y38" i="91" s="1"/>
  <c r="X17" i="91"/>
  <c r="W17" i="91"/>
  <c r="W38" i="91" s="1"/>
  <c r="V17" i="91"/>
  <c r="V38" i="91" s="1"/>
  <c r="U17" i="91"/>
  <c r="U38" i="91" s="1"/>
  <c r="T17" i="91"/>
  <c r="T38" i="91" s="1"/>
  <c r="S17" i="91"/>
  <c r="S38" i="91" s="1"/>
  <c r="R17" i="91"/>
  <c r="R38" i="91" s="1"/>
  <c r="Q17" i="91"/>
  <c r="Q38" i="91" s="1"/>
  <c r="P17" i="91"/>
  <c r="P38" i="91" s="1"/>
  <c r="O17" i="91"/>
  <c r="O38" i="91" s="1"/>
  <c r="N17" i="91"/>
  <c r="N38" i="91" s="1"/>
  <c r="M17" i="91"/>
  <c r="M38" i="91" s="1"/>
  <c r="L17" i="91"/>
  <c r="L38" i="91" s="1"/>
  <c r="K17" i="91"/>
  <c r="K38" i="91" s="1"/>
  <c r="J17" i="91"/>
  <c r="J38" i="91" s="1"/>
  <c r="I17" i="91"/>
  <c r="I38" i="91" s="1"/>
  <c r="H17" i="91"/>
  <c r="H38" i="91" s="1"/>
  <c r="G17" i="91"/>
  <c r="G38" i="91" s="1"/>
  <c r="G40" i="91" s="1"/>
  <c r="H39" i="91" s="1"/>
  <c r="F17" i="91"/>
  <c r="F38" i="91" s="1"/>
  <c r="F40" i="91" s="1"/>
  <c r="E17" i="91"/>
  <c r="E38" i="91" s="1"/>
  <c r="E40" i="91" s="1"/>
  <c r="D17" i="91"/>
  <c r="D38" i="91" s="1"/>
  <c r="D40" i="91" s="1"/>
  <c r="C17" i="91"/>
  <c r="C38" i="91" s="1"/>
  <c r="C40" i="91" s="1"/>
  <c r="AA17" i="92"/>
  <c r="AA38" i="92" s="1"/>
  <c r="AA40" i="92" s="1"/>
  <c r="Y17" i="92"/>
  <c r="Y38" i="92" s="1"/>
  <c r="Y40" i="92" s="1"/>
  <c r="X17" i="92"/>
  <c r="W17" i="92"/>
  <c r="W38" i="92" s="1"/>
  <c r="V17" i="92"/>
  <c r="V38" i="92" s="1"/>
  <c r="U17" i="92"/>
  <c r="U38" i="92" s="1"/>
  <c r="T17" i="92"/>
  <c r="T38" i="92" s="1"/>
  <c r="S17" i="92"/>
  <c r="S38" i="92" s="1"/>
  <c r="R17" i="92"/>
  <c r="R38" i="92" s="1"/>
  <c r="Q17" i="92"/>
  <c r="Q38" i="92" s="1"/>
  <c r="P17" i="92"/>
  <c r="P38" i="92" s="1"/>
  <c r="O17" i="92"/>
  <c r="O38" i="92" s="1"/>
  <c r="N17" i="92"/>
  <c r="N38" i="92" s="1"/>
  <c r="M17" i="92"/>
  <c r="M38" i="92" s="1"/>
  <c r="L17" i="92"/>
  <c r="L38" i="92" s="1"/>
  <c r="K17" i="92"/>
  <c r="K38" i="92" s="1"/>
  <c r="J17" i="92"/>
  <c r="J38" i="92" s="1"/>
  <c r="I17" i="92"/>
  <c r="I38" i="92" s="1"/>
  <c r="H17" i="92"/>
  <c r="H38" i="92" s="1"/>
  <c r="G17" i="92"/>
  <c r="G38" i="92" s="1"/>
  <c r="G40" i="92" s="1"/>
  <c r="H39" i="92" s="1"/>
  <c r="F17" i="92"/>
  <c r="F38" i="92" s="1"/>
  <c r="F40" i="92" s="1"/>
  <c r="E17" i="92"/>
  <c r="E38" i="92" s="1"/>
  <c r="E40" i="92" s="1"/>
  <c r="D17" i="92"/>
  <c r="D38" i="92" s="1"/>
  <c r="D40" i="92" s="1"/>
  <c r="C17" i="92"/>
  <c r="C38" i="92" s="1"/>
  <c r="C40" i="92" s="1"/>
  <c r="AA17" i="93"/>
  <c r="AA38" i="93" s="1"/>
  <c r="AA40" i="93" s="1"/>
  <c r="Y17" i="93"/>
  <c r="Y38" i="93" s="1"/>
  <c r="Y40" i="93" s="1"/>
  <c r="X17" i="93"/>
  <c r="W17" i="93"/>
  <c r="W38" i="93" s="1"/>
  <c r="V17" i="93"/>
  <c r="V38" i="93" s="1"/>
  <c r="U17" i="93"/>
  <c r="U38" i="93" s="1"/>
  <c r="T17" i="93"/>
  <c r="T38" i="93" s="1"/>
  <c r="S17" i="93"/>
  <c r="S38" i="93" s="1"/>
  <c r="R17" i="93"/>
  <c r="R38" i="93" s="1"/>
  <c r="Q17" i="93"/>
  <c r="Q38" i="93" s="1"/>
  <c r="P17" i="93"/>
  <c r="P38" i="93" s="1"/>
  <c r="O17" i="93"/>
  <c r="O38" i="93" s="1"/>
  <c r="N17" i="93"/>
  <c r="N38" i="93" s="1"/>
  <c r="M17" i="93"/>
  <c r="M38" i="93" s="1"/>
  <c r="L17" i="93"/>
  <c r="L38" i="93" s="1"/>
  <c r="K17" i="93"/>
  <c r="K38" i="93" s="1"/>
  <c r="J17" i="93"/>
  <c r="J38" i="93" s="1"/>
  <c r="I17" i="93"/>
  <c r="I38" i="93" s="1"/>
  <c r="H17" i="93"/>
  <c r="H38" i="93" s="1"/>
  <c r="G17" i="93"/>
  <c r="G38" i="93" s="1"/>
  <c r="G40" i="93" s="1"/>
  <c r="H39" i="93" s="1"/>
  <c r="F17" i="93"/>
  <c r="F38" i="93" s="1"/>
  <c r="F40" i="93" s="1"/>
  <c r="E17" i="93"/>
  <c r="E38" i="93" s="1"/>
  <c r="E40" i="93" s="1"/>
  <c r="D17" i="93"/>
  <c r="D38" i="93" s="1"/>
  <c r="D40" i="93" s="1"/>
  <c r="C17" i="93"/>
  <c r="C38" i="93" s="1"/>
  <c r="C40" i="93" s="1"/>
  <c r="AA17" i="94"/>
  <c r="AA38" i="94" s="1"/>
  <c r="AA40" i="94" s="1"/>
  <c r="Y17" i="94"/>
  <c r="Y38" i="94" s="1"/>
  <c r="Y40" i="94" s="1"/>
  <c r="X17" i="94"/>
  <c r="W17" i="94"/>
  <c r="W38" i="94" s="1"/>
  <c r="V17" i="94"/>
  <c r="V38" i="94" s="1"/>
  <c r="U17" i="94"/>
  <c r="U38" i="94" s="1"/>
  <c r="T17" i="94"/>
  <c r="T38" i="94" s="1"/>
  <c r="S17" i="94"/>
  <c r="S38" i="94" s="1"/>
  <c r="R17" i="94"/>
  <c r="R38" i="94" s="1"/>
  <c r="Q17" i="94"/>
  <c r="Q38" i="94" s="1"/>
  <c r="P17" i="94"/>
  <c r="P38" i="94" s="1"/>
  <c r="O17" i="94"/>
  <c r="O38" i="94" s="1"/>
  <c r="N17" i="94"/>
  <c r="N38" i="94" s="1"/>
  <c r="M17" i="94"/>
  <c r="M38" i="94" s="1"/>
  <c r="L17" i="94"/>
  <c r="L38" i="94" s="1"/>
  <c r="K17" i="94"/>
  <c r="K38" i="94" s="1"/>
  <c r="J17" i="94"/>
  <c r="J38" i="94" s="1"/>
  <c r="I17" i="94"/>
  <c r="I38" i="94" s="1"/>
  <c r="H17" i="94"/>
  <c r="H38" i="94" s="1"/>
  <c r="G17" i="94"/>
  <c r="G38" i="94" s="1"/>
  <c r="G40" i="94" s="1"/>
  <c r="H39" i="94" s="1"/>
  <c r="F17" i="94"/>
  <c r="F38" i="94" s="1"/>
  <c r="F40" i="94" s="1"/>
  <c r="E17" i="94"/>
  <c r="E38" i="94" s="1"/>
  <c r="E40" i="94" s="1"/>
  <c r="D17" i="94"/>
  <c r="D38" i="94" s="1"/>
  <c r="D40" i="94" s="1"/>
  <c r="C17" i="94"/>
  <c r="C38" i="94" s="1"/>
  <c r="C40" i="94" s="1"/>
  <c r="AA17" i="95"/>
  <c r="AA38" i="95" s="1"/>
  <c r="AA40" i="95" s="1"/>
  <c r="Y17" i="95"/>
  <c r="Y38" i="95" s="1"/>
  <c r="Y40" i="95" s="1"/>
  <c r="X17" i="95"/>
  <c r="W17" i="95"/>
  <c r="W38" i="95" s="1"/>
  <c r="V17" i="95"/>
  <c r="V38" i="95" s="1"/>
  <c r="U17" i="95"/>
  <c r="U38" i="95" s="1"/>
  <c r="T17" i="95"/>
  <c r="T38" i="95" s="1"/>
  <c r="S17" i="95"/>
  <c r="S38" i="95" s="1"/>
  <c r="R17" i="95"/>
  <c r="R38" i="95" s="1"/>
  <c r="Q17" i="95"/>
  <c r="Q38" i="95" s="1"/>
  <c r="P17" i="95"/>
  <c r="P38" i="95" s="1"/>
  <c r="O17" i="95"/>
  <c r="O38" i="95" s="1"/>
  <c r="N17" i="95"/>
  <c r="N38" i="95" s="1"/>
  <c r="M17" i="95"/>
  <c r="M38" i="95" s="1"/>
  <c r="L17" i="95"/>
  <c r="L38" i="95" s="1"/>
  <c r="K17" i="95"/>
  <c r="K38" i="95" s="1"/>
  <c r="J17" i="95"/>
  <c r="J38" i="95" s="1"/>
  <c r="I17" i="95"/>
  <c r="I38" i="95" s="1"/>
  <c r="H17" i="95"/>
  <c r="H38" i="95" s="1"/>
  <c r="G17" i="95"/>
  <c r="G38" i="95" s="1"/>
  <c r="G40" i="95" s="1"/>
  <c r="H39" i="95" s="1"/>
  <c r="F17" i="95"/>
  <c r="F38" i="95" s="1"/>
  <c r="F40" i="95" s="1"/>
  <c r="E17" i="95"/>
  <c r="E38" i="95" s="1"/>
  <c r="E40" i="95" s="1"/>
  <c r="D17" i="95"/>
  <c r="D38" i="95" s="1"/>
  <c r="D40" i="95" s="1"/>
  <c r="C17" i="95"/>
  <c r="C38" i="95" s="1"/>
  <c r="C40" i="95" s="1"/>
  <c r="AA17" i="96"/>
  <c r="AA38" i="96" s="1"/>
  <c r="AA40" i="96" s="1"/>
  <c r="Y17" i="96"/>
  <c r="Y38" i="96" s="1"/>
  <c r="Y40" i="96" s="1"/>
  <c r="X17" i="96"/>
  <c r="W17" i="96"/>
  <c r="W38" i="96" s="1"/>
  <c r="V17" i="96"/>
  <c r="V38" i="96" s="1"/>
  <c r="U17" i="96"/>
  <c r="U38" i="96" s="1"/>
  <c r="T17" i="96"/>
  <c r="T38" i="96" s="1"/>
  <c r="S17" i="96"/>
  <c r="S38" i="96" s="1"/>
  <c r="R17" i="96"/>
  <c r="R38" i="96" s="1"/>
  <c r="Q17" i="96"/>
  <c r="Q38" i="96" s="1"/>
  <c r="P17" i="96"/>
  <c r="P38" i="96" s="1"/>
  <c r="O17" i="96"/>
  <c r="O38" i="96" s="1"/>
  <c r="N17" i="96"/>
  <c r="N38" i="96" s="1"/>
  <c r="M17" i="96"/>
  <c r="M38" i="96" s="1"/>
  <c r="L17" i="96"/>
  <c r="L38" i="96" s="1"/>
  <c r="K17" i="96"/>
  <c r="K38" i="96" s="1"/>
  <c r="J17" i="96"/>
  <c r="J38" i="96" s="1"/>
  <c r="I17" i="96"/>
  <c r="I38" i="96" s="1"/>
  <c r="H17" i="96"/>
  <c r="H38" i="96" s="1"/>
  <c r="G17" i="96"/>
  <c r="G38" i="96" s="1"/>
  <c r="G40" i="96" s="1"/>
  <c r="H39" i="96" s="1"/>
  <c r="F17" i="96"/>
  <c r="F38" i="96" s="1"/>
  <c r="F40" i="96" s="1"/>
  <c r="E17" i="96"/>
  <c r="E38" i="96" s="1"/>
  <c r="E40" i="96" s="1"/>
  <c r="D17" i="96"/>
  <c r="D38" i="96" s="1"/>
  <c r="D40" i="96" s="1"/>
  <c r="C17" i="96"/>
  <c r="C38" i="96" s="1"/>
  <c r="C40" i="96" s="1"/>
  <c r="AA17" i="97"/>
  <c r="AA38" i="97" s="1"/>
  <c r="AA40" i="97" s="1"/>
  <c r="Y17" i="97"/>
  <c r="Y38" i="97" s="1"/>
  <c r="Y40" i="97" s="1"/>
  <c r="X17" i="97"/>
  <c r="W17" i="97"/>
  <c r="W38" i="97" s="1"/>
  <c r="V17" i="97"/>
  <c r="V38" i="97" s="1"/>
  <c r="U17" i="97"/>
  <c r="U38" i="97" s="1"/>
  <c r="T17" i="97"/>
  <c r="T38" i="97" s="1"/>
  <c r="S17" i="97"/>
  <c r="S38" i="97" s="1"/>
  <c r="R17" i="97"/>
  <c r="R38" i="97" s="1"/>
  <c r="Q17" i="97"/>
  <c r="Q38" i="97" s="1"/>
  <c r="P17" i="97"/>
  <c r="P38" i="97" s="1"/>
  <c r="O17" i="97"/>
  <c r="O38" i="97" s="1"/>
  <c r="N17" i="97"/>
  <c r="N38" i="97" s="1"/>
  <c r="M17" i="97"/>
  <c r="M38" i="97" s="1"/>
  <c r="L17" i="97"/>
  <c r="L38" i="97" s="1"/>
  <c r="K17" i="97"/>
  <c r="K38" i="97" s="1"/>
  <c r="J17" i="97"/>
  <c r="J38" i="97" s="1"/>
  <c r="I17" i="97"/>
  <c r="I38" i="97" s="1"/>
  <c r="H17" i="97"/>
  <c r="H38" i="97" s="1"/>
  <c r="G17" i="97"/>
  <c r="G38" i="97" s="1"/>
  <c r="G40" i="97" s="1"/>
  <c r="H39" i="97" s="1"/>
  <c r="F17" i="97"/>
  <c r="F38" i="97" s="1"/>
  <c r="F40" i="97" s="1"/>
  <c r="E17" i="97"/>
  <c r="E38" i="97" s="1"/>
  <c r="E40" i="97" s="1"/>
  <c r="D17" i="97"/>
  <c r="D38" i="97" s="1"/>
  <c r="D40" i="97" s="1"/>
  <c r="C17" i="97"/>
  <c r="C38" i="97" s="1"/>
  <c r="C40" i="97" s="1"/>
  <c r="AA17" i="98"/>
  <c r="AA38" i="98" s="1"/>
  <c r="AA40" i="98" s="1"/>
  <c r="Y17" i="98"/>
  <c r="Y38" i="98" s="1"/>
  <c r="Y40" i="98" s="1"/>
  <c r="X17" i="98"/>
  <c r="W17" i="98"/>
  <c r="W38" i="98" s="1"/>
  <c r="V17" i="98"/>
  <c r="V38" i="98" s="1"/>
  <c r="U17" i="98"/>
  <c r="U38" i="98" s="1"/>
  <c r="T17" i="98"/>
  <c r="T38" i="98" s="1"/>
  <c r="S17" i="98"/>
  <c r="S38" i="98" s="1"/>
  <c r="R17" i="98"/>
  <c r="R38" i="98" s="1"/>
  <c r="Q17" i="98"/>
  <c r="Q38" i="98" s="1"/>
  <c r="P17" i="98"/>
  <c r="P38" i="98" s="1"/>
  <c r="O17" i="98"/>
  <c r="O38" i="98" s="1"/>
  <c r="N17" i="98"/>
  <c r="N38" i="98" s="1"/>
  <c r="M17" i="98"/>
  <c r="M38" i="98" s="1"/>
  <c r="L17" i="98"/>
  <c r="L38" i="98" s="1"/>
  <c r="K17" i="98"/>
  <c r="K38" i="98" s="1"/>
  <c r="J17" i="98"/>
  <c r="J38" i="98" s="1"/>
  <c r="I17" i="98"/>
  <c r="I38" i="98" s="1"/>
  <c r="H17" i="98"/>
  <c r="H38" i="98" s="1"/>
  <c r="G17" i="98"/>
  <c r="G38" i="98" s="1"/>
  <c r="G40" i="98" s="1"/>
  <c r="H39" i="98" s="1"/>
  <c r="F17" i="98"/>
  <c r="F38" i="98" s="1"/>
  <c r="F40" i="98" s="1"/>
  <c r="E17" i="98"/>
  <c r="E38" i="98" s="1"/>
  <c r="E40" i="98" s="1"/>
  <c r="D17" i="98"/>
  <c r="D38" i="98" s="1"/>
  <c r="D40" i="98" s="1"/>
  <c r="C17" i="98"/>
  <c r="C38" i="98" s="1"/>
  <c r="C40" i="98" s="1"/>
  <c r="AA17" i="99"/>
  <c r="AA38" i="99" s="1"/>
  <c r="AA40" i="99" s="1"/>
  <c r="Y17" i="99"/>
  <c r="Y38" i="99" s="1"/>
  <c r="X17" i="99"/>
  <c r="W17" i="99"/>
  <c r="W38" i="99" s="1"/>
  <c r="V17" i="99"/>
  <c r="V38" i="99" s="1"/>
  <c r="U17" i="99"/>
  <c r="U38" i="99" s="1"/>
  <c r="T17" i="99"/>
  <c r="T38" i="99" s="1"/>
  <c r="S17" i="99"/>
  <c r="S38" i="99" s="1"/>
  <c r="R17" i="99"/>
  <c r="R38" i="99" s="1"/>
  <c r="Q17" i="99"/>
  <c r="Q38" i="99" s="1"/>
  <c r="P17" i="99"/>
  <c r="P38" i="99" s="1"/>
  <c r="O17" i="99"/>
  <c r="O38" i="99" s="1"/>
  <c r="N17" i="99"/>
  <c r="N38" i="99" s="1"/>
  <c r="M17" i="99"/>
  <c r="M38" i="99" s="1"/>
  <c r="L17" i="99"/>
  <c r="L38" i="99" s="1"/>
  <c r="K17" i="99"/>
  <c r="K38" i="99" s="1"/>
  <c r="J17" i="99"/>
  <c r="J38" i="99" s="1"/>
  <c r="I17" i="99"/>
  <c r="I38" i="99" s="1"/>
  <c r="H17" i="99"/>
  <c r="H38" i="99" s="1"/>
  <c r="G17" i="99"/>
  <c r="G38" i="99" s="1"/>
  <c r="G40" i="99" s="1"/>
  <c r="H39" i="99" s="1"/>
  <c r="F17" i="99"/>
  <c r="F38" i="99" s="1"/>
  <c r="F40" i="99" s="1"/>
  <c r="E17" i="99"/>
  <c r="E38" i="99" s="1"/>
  <c r="E40" i="99" s="1"/>
  <c r="D17" i="99"/>
  <c r="D38" i="99" s="1"/>
  <c r="D40" i="99" s="1"/>
  <c r="C17" i="99"/>
  <c r="C38" i="99" s="1"/>
  <c r="C40" i="99" s="1"/>
  <c r="AA17" i="100"/>
  <c r="AA38" i="100" s="1"/>
  <c r="AA40" i="100" s="1"/>
  <c r="Y17" i="100"/>
  <c r="Y38" i="100" s="1"/>
  <c r="Y40" i="100" s="1"/>
  <c r="X17" i="100"/>
  <c r="W17" i="100"/>
  <c r="W38" i="100" s="1"/>
  <c r="V17" i="100"/>
  <c r="V38" i="100" s="1"/>
  <c r="U17" i="100"/>
  <c r="U38" i="100" s="1"/>
  <c r="T17" i="100"/>
  <c r="T38" i="100" s="1"/>
  <c r="S17" i="100"/>
  <c r="S38" i="100" s="1"/>
  <c r="R17" i="100"/>
  <c r="R38" i="100" s="1"/>
  <c r="Q17" i="100"/>
  <c r="Q38" i="100" s="1"/>
  <c r="P17" i="100"/>
  <c r="P38" i="100" s="1"/>
  <c r="O17" i="100"/>
  <c r="O38" i="100" s="1"/>
  <c r="N17" i="100"/>
  <c r="N38" i="100" s="1"/>
  <c r="M17" i="100"/>
  <c r="M38" i="100" s="1"/>
  <c r="L17" i="100"/>
  <c r="L38" i="100" s="1"/>
  <c r="K17" i="100"/>
  <c r="K38" i="100" s="1"/>
  <c r="J17" i="100"/>
  <c r="J38" i="100" s="1"/>
  <c r="I17" i="100"/>
  <c r="I38" i="100" s="1"/>
  <c r="H17" i="100"/>
  <c r="H38" i="100" s="1"/>
  <c r="G17" i="100"/>
  <c r="G38" i="100" s="1"/>
  <c r="G40" i="100" s="1"/>
  <c r="H39" i="100" s="1"/>
  <c r="F17" i="100"/>
  <c r="F38" i="100" s="1"/>
  <c r="F40" i="100" s="1"/>
  <c r="E17" i="100"/>
  <c r="E38" i="100" s="1"/>
  <c r="E40" i="100" s="1"/>
  <c r="D17" i="100"/>
  <c r="D38" i="100" s="1"/>
  <c r="D40" i="100" s="1"/>
  <c r="C17" i="100"/>
  <c r="C38" i="100" s="1"/>
  <c r="C40" i="100" s="1"/>
  <c r="AA17" i="101"/>
  <c r="AA38" i="101" s="1"/>
  <c r="AA40" i="101" s="1"/>
  <c r="Y17" i="101"/>
  <c r="Y38" i="101" s="1"/>
  <c r="Y40" i="101" s="1"/>
  <c r="X17" i="101"/>
  <c r="W17" i="101"/>
  <c r="W38" i="101" s="1"/>
  <c r="V17" i="101"/>
  <c r="V38" i="101" s="1"/>
  <c r="U17" i="101"/>
  <c r="U38" i="101" s="1"/>
  <c r="T17" i="101"/>
  <c r="T38" i="101" s="1"/>
  <c r="S17" i="101"/>
  <c r="S38" i="101" s="1"/>
  <c r="R17" i="101"/>
  <c r="R38" i="101" s="1"/>
  <c r="Q17" i="101"/>
  <c r="Q38" i="101" s="1"/>
  <c r="P17" i="101"/>
  <c r="P38" i="101" s="1"/>
  <c r="O17" i="101"/>
  <c r="O38" i="101" s="1"/>
  <c r="N17" i="101"/>
  <c r="N38" i="101" s="1"/>
  <c r="M17" i="101"/>
  <c r="M38" i="101" s="1"/>
  <c r="L17" i="101"/>
  <c r="L38" i="101" s="1"/>
  <c r="K17" i="101"/>
  <c r="K38" i="101" s="1"/>
  <c r="J17" i="101"/>
  <c r="J38" i="101" s="1"/>
  <c r="I17" i="101"/>
  <c r="I38" i="101" s="1"/>
  <c r="H17" i="101"/>
  <c r="H38" i="101" s="1"/>
  <c r="G17" i="101"/>
  <c r="G38" i="101" s="1"/>
  <c r="G40" i="101" s="1"/>
  <c r="H39" i="101" s="1"/>
  <c r="F17" i="101"/>
  <c r="F38" i="101" s="1"/>
  <c r="F40" i="101" s="1"/>
  <c r="E17" i="101"/>
  <c r="E38" i="101" s="1"/>
  <c r="E40" i="101" s="1"/>
  <c r="D17" i="101"/>
  <c r="D38" i="101" s="1"/>
  <c r="D40" i="101" s="1"/>
  <c r="C17" i="101"/>
  <c r="C38" i="101" s="1"/>
  <c r="C40" i="101" s="1"/>
  <c r="AA17" i="102"/>
  <c r="AA38" i="102" s="1"/>
  <c r="AA40" i="102" s="1"/>
  <c r="Y17" i="102"/>
  <c r="Y38" i="102" s="1"/>
  <c r="Y40" i="102" s="1"/>
  <c r="X17" i="102"/>
  <c r="X38" i="102" s="1"/>
  <c r="W17" i="102"/>
  <c r="W38" i="102" s="1"/>
  <c r="V17" i="102"/>
  <c r="V38" i="102" s="1"/>
  <c r="U17" i="102"/>
  <c r="U38" i="102" s="1"/>
  <c r="T17" i="102"/>
  <c r="T38" i="102" s="1"/>
  <c r="S17" i="102"/>
  <c r="S38" i="102" s="1"/>
  <c r="R17" i="102"/>
  <c r="R38" i="102" s="1"/>
  <c r="Q17" i="102"/>
  <c r="Q38" i="102" s="1"/>
  <c r="P17" i="102"/>
  <c r="P38" i="102" s="1"/>
  <c r="O17" i="102"/>
  <c r="O38" i="102" s="1"/>
  <c r="N17" i="102"/>
  <c r="N38" i="102" s="1"/>
  <c r="M17" i="102"/>
  <c r="M38" i="102" s="1"/>
  <c r="L17" i="102"/>
  <c r="L38" i="102" s="1"/>
  <c r="K17" i="102"/>
  <c r="K38" i="102" s="1"/>
  <c r="J17" i="102"/>
  <c r="J38" i="102" s="1"/>
  <c r="I17" i="102"/>
  <c r="I38" i="102" s="1"/>
  <c r="H17" i="102"/>
  <c r="H38" i="102" s="1"/>
  <c r="G17" i="102"/>
  <c r="G38" i="102" s="1"/>
  <c r="G40" i="102" s="1"/>
  <c r="H39" i="102" s="1"/>
  <c r="H40" i="102" s="1"/>
  <c r="I39" i="102" s="1"/>
  <c r="I40" i="102" s="1"/>
  <c r="F17" i="102"/>
  <c r="F38" i="102" s="1"/>
  <c r="F40" i="102" s="1"/>
  <c r="E17" i="102"/>
  <c r="E38" i="102" s="1"/>
  <c r="E40" i="102" s="1"/>
  <c r="D17" i="102"/>
  <c r="D38" i="102" s="1"/>
  <c r="D40" i="102" s="1"/>
  <c r="C17" i="102"/>
  <c r="C38" i="102" s="1"/>
  <c r="C40" i="102" s="1"/>
  <c r="AA17" i="103"/>
  <c r="AA38" i="103" s="1"/>
  <c r="AA40" i="103" s="1"/>
  <c r="Y17" i="103"/>
  <c r="Y38" i="103" s="1"/>
  <c r="Y40" i="103" s="1"/>
  <c r="X17" i="103"/>
  <c r="W17" i="103"/>
  <c r="W38" i="103" s="1"/>
  <c r="V17" i="103"/>
  <c r="V38" i="103" s="1"/>
  <c r="U17" i="103"/>
  <c r="U38" i="103" s="1"/>
  <c r="T17" i="103"/>
  <c r="T38" i="103" s="1"/>
  <c r="S17" i="103"/>
  <c r="S38" i="103" s="1"/>
  <c r="R17" i="103"/>
  <c r="R38" i="103" s="1"/>
  <c r="Q17" i="103"/>
  <c r="Q38" i="103" s="1"/>
  <c r="P17" i="103"/>
  <c r="P38" i="103" s="1"/>
  <c r="O17" i="103"/>
  <c r="O38" i="103" s="1"/>
  <c r="N17" i="103"/>
  <c r="N38" i="103" s="1"/>
  <c r="M17" i="103"/>
  <c r="M38" i="103" s="1"/>
  <c r="L17" i="103"/>
  <c r="L38" i="103" s="1"/>
  <c r="K17" i="103"/>
  <c r="K38" i="103" s="1"/>
  <c r="J17" i="103"/>
  <c r="J38" i="103" s="1"/>
  <c r="I17" i="103"/>
  <c r="I38" i="103" s="1"/>
  <c r="H17" i="103"/>
  <c r="H38" i="103" s="1"/>
  <c r="G17" i="103"/>
  <c r="G38" i="103" s="1"/>
  <c r="G40" i="103" s="1"/>
  <c r="H39" i="103" s="1"/>
  <c r="H40" i="103" s="1"/>
  <c r="I39" i="103" s="1"/>
  <c r="I40" i="103" s="1"/>
  <c r="F17" i="103"/>
  <c r="F38" i="103" s="1"/>
  <c r="F40" i="103" s="1"/>
  <c r="E17" i="103"/>
  <c r="E38" i="103" s="1"/>
  <c r="E40" i="103" s="1"/>
  <c r="D17" i="103"/>
  <c r="D38" i="103" s="1"/>
  <c r="D40" i="103" s="1"/>
  <c r="C17" i="103"/>
  <c r="C38" i="103" s="1"/>
  <c r="C40" i="103" s="1"/>
  <c r="AA17" i="104"/>
  <c r="AA38" i="104" s="1"/>
  <c r="AA40" i="104" s="1"/>
  <c r="Y17" i="104"/>
  <c r="Y38" i="104" s="1"/>
  <c r="Y40" i="104" s="1"/>
  <c r="X17" i="104"/>
  <c r="W17" i="104"/>
  <c r="W38" i="104" s="1"/>
  <c r="V17" i="104"/>
  <c r="V38" i="104" s="1"/>
  <c r="U17" i="104"/>
  <c r="U38" i="104" s="1"/>
  <c r="T17" i="104"/>
  <c r="T38" i="104" s="1"/>
  <c r="S17" i="104"/>
  <c r="S38" i="104" s="1"/>
  <c r="R17" i="104"/>
  <c r="R38" i="104" s="1"/>
  <c r="Q17" i="104"/>
  <c r="Q38" i="104" s="1"/>
  <c r="P17" i="104"/>
  <c r="P38" i="104" s="1"/>
  <c r="O17" i="104"/>
  <c r="O38" i="104" s="1"/>
  <c r="N17" i="104"/>
  <c r="N38" i="104" s="1"/>
  <c r="M17" i="104"/>
  <c r="M38" i="104" s="1"/>
  <c r="L17" i="104"/>
  <c r="L38" i="104" s="1"/>
  <c r="K17" i="104"/>
  <c r="K38" i="104" s="1"/>
  <c r="J17" i="104"/>
  <c r="J38" i="104" s="1"/>
  <c r="I17" i="104"/>
  <c r="I38" i="104" s="1"/>
  <c r="H17" i="104"/>
  <c r="H38" i="104" s="1"/>
  <c r="G17" i="104"/>
  <c r="G38" i="104" s="1"/>
  <c r="G40" i="104" s="1"/>
  <c r="H39" i="104" s="1"/>
  <c r="H40" i="104" s="1"/>
  <c r="I39" i="104" s="1"/>
  <c r="I40" i="104" s="1"/>
  <c r="J40" i="104" s="1"/>
  <c r="F17" i="104"/>
  <c r="F38" i="104" s="1"/>
  <c r="F40" i="104" s="1"/>
  <c r="E17" i="104"/>
  <c r="E38" i="104" s="1"/>
  <c r="E40" i="104" s="1"/>
  <c r="D17" i="104"/>
  <c r="D38" i="104" s="1"/>
  <c r="D40" i="104" s="1"/>
  <c r="C17" i="104"/>
  <c r="C38" i="104" s="1"/>
  <c r="C40" i="104" s="1"/>
  <c r="AA17" i="105"/>
  <c r="AA38" i="105" s="1"/>
  <c r="AA40" i="105" s="1"/>
  <c r="Y17" i="105"/>
  <c r="Y38" i="105" s="1"/>
  <c r="Y40" i="105" s="1"/>
  <c r="X17" i="105"/>
  <c r="W17" i="105"/>
  <c r="W38" i="105" s="1"/>
  <c r="V17" i="105"/>
  <c r="V38" i="105" s="1"/>
  <c r="U17" i="105"/>
  <c r="U38" i="105" s="1"/>
  <c r="T17" i="105"/>
  <c r="T38" i="105" s="1"/>
  <c r="S17" i="105"/>
  <c r="S38" i="105" s="1"/>
  <c r="R17" i="105"/>
  <c r="R38" i="105" s="1"/>
  <c r="Q17" i="105"/>
  <c r="Q38" i="105" s="1"/>
  <c r="P17" i="105"/>
  <c r="P38" i="105" s="1"/>
  <c r="O17" i="105"/>
  <c r="O38" i="105" s="1"/>
  <c r="N17" i="105"/>
  <c r="N38" i="105" s="1"/>
  <c r="M17" i="105"/>
  <c r="M38" i="105" s="1"/>
  <c r="L17" i="105"/>
  <c r="L38" i="105" s="1"/>
  <c r="K17" i="105"/>
  <c r="K38" i="105" s="1"/>
  <c r="J17" i="105"/>
  <c r="J38" i="105" s="1"/>
  <c r="I17" i="105"/>
  <c r="I38" i="105" s="1"/>
  <c r="H17" i="105"/>
  <c r="H38" i="105" s="1"/>
  <c r="G17" i="105"/>
  <c r="G38" i="105" s="1"/>
  <c r="G40" i="105" s="1"/>
  <c r="H39" i="105" s="1"/>
  <c r="H40" i="105" s="1"/>
  <c r="I39" i="105" s="1"/>
  <c r="I40" i="105" s="1"/>
  <c r="J40" i="105" s="1"/>
  <c r="F17" i="105"/>
  <c r="F38" i="105" s="1"/>
  <c r="F40" i="105" s="1"/>
  <c r="E17" i="105"/>
  <c r="E38" i="105" s="1"/>
  <c r="E40" i="105" s="1"/>
  <c r="D17" i="105"/>
  <c r="D38" i="105" s="1"/>
  <c r="D40" i="105" s="1"/>
  <c r="C17" i="105"/>
  <c r="C38" i="105" s="1"/>
  <c r="C40" i="105" s="1"/>
  <c r="AA17" i="106"/>
  <c r="AA38" i="106" s="1"/>
  <c r="AA40" i="106" s="1"/>
  <c r="Y17" i="106"/>
  <c r="Y38" i="106" s="1"/>
  <c r="Y40" i="106" s="1"/>
  <c r="X17" i="106"/>
  <c r="W17" i="106"/>
  <c r="W38" i="106" s="1"/>
  <c r="V17" i="106"/>
  <c r="V38" i="106" s="1"/>
  <c r="U17" i="106"/>
  <c r="U38" i="106" s="1"/>
  <c r="T17" i="106"/>
  <c r="T38" i="106" s="1"/>
  <c r="S17" i="106"/>
  <c r="S38" i="106" s="1"/>
  <c r="R17" i="106"/>
  <c r="R38" i="106" s="1"/>
  <c r="Q17" i="106"/>
  <c r="Q38" i="106" s="1"/>
  <c r="P17" i="106"/>
  <c r="P38" i="106" s="1"/>
  <c r="O17" i="106"/>
  <c r="O38" i="106" s="1"/>
  <c r="N17" i="106"/>
  <c r="N38" i="106" s="1"/>
  <c r="M17" i="106"/>
  <c r="M38" i="106" s="1"/>
  <c r="L17" i="106"/>
  <c r="L38" i="106" s="1"/>
  <c r="K17" i="106"/>
  <c r="K38" i="106" s="1"/>
  <c r="J17" i="106"/>
  <c r="J38" i="106" s="1"/>
  <c r="I17" i="106"/>
  <c r="I38" i="106" s="1"/>
  <c r="H17" i="106"/>
  <c r="H38" i="106" s="1"/>
  <c r="G17" i="106"/>
  <c r="G38" i="106" s="1"/>
  <c r="G40" i="106" s="1"/>
  <c r="H39" i="106" s="1"/>
  <c r="H40" i="106" s="1"/>
  <c r="I39" i="106" s="1"/>
  <c r="I40" i="106" s="1"/>
  <c r="F17" i="106"/>
  <c r="F38" i="106" s="1"/>
  <c r="F40" i="106" s="1"/>
  <c r="E17" i="106"/>
  <c r="E38" i="106" s="1"/>
  <c r="E40" i="106" s="1"/>
  <c r="D17" i="106"/>
  <c r="D38" i="106" s="1"/>
  <c r="D40" i="106" s="1"/>
  <c r="C17" i="106"/>
  <c r="C38" i="106" s="1"/>
  <c r="C40" i="106" s="1"/>
  <c r="AA17" i="107"/>
  <c r="AA38" i="107" s="1"/>
  <c r="AA40" i="107" s="1"/>
  <c r="Y17" i="107"/>
  <c r="Y38" i="107" s="1"/>
  <c r="X17" i="107"/>
  <c r="W17" i="107"/>
  <c r="W38" i="107" s="1"/>
  <c r="V17" i="107"/>
  <c r="V38" i="107" s="1"/>
  <c r="U17" i="107"/>
  <c r="U38" i="107" s="1"/>
  <c r="T17" i="107"/>
  <c r="T38" i="107" s="1"/>
  <c r="S17" i="107"/>
  <c r="S38" i="107" s="1"/>
  <c r="R17" i="107"/>
  <c r="R38" i="107" s="1"/>
  <c r="Q17" i="107"/>
  <c r="Q38" i="107" s="1"/>
  <c r="P17" i="107"/>
  <c r="P38" i="107" s="1"/>
  <c r="O17" i="107"/>
  <c r="O38" i="107" s="1"/>
  <c r="N17" i="107"/>
  <c r="N38" i="107" s="1"/>
  <c r="M17" i="107"/>
  <c r="M38" i="107" s="1"/>
  <c r="L17" i="107"/>
  <c r="L38" i="107" s="1"/>
  <c r="K17" i="107"/>
  <c r="K38" i="107" s="1"/>
  <c r="J17" i="107"/>
  <c r="J38" i="107" s="1"/>
  <c r="I17" i="107"/>
  <c r="I38" i="107" s="1"/>
  <c r="H17" i="107"/>
  <c r="H38" i="107" s="1"/>
  <c r="G17" i="107"/>
  <c r="G38" i="107" s="1"/>
  <c r="G40" i="107" s="1"/>
  <c r="H39" i="107" s="1"/>
  <c r="H40" i="107" s="1"/>
  <c r="I39" i="107" s="1"/>
  <c r="I40" i="107" s="1"/>
  <c r="F17" i="107"/>
  <c r="F38" i="107" s="1"/>
  <c r="F40" i="107" s="1"/>
  <c r="E17" i="107"/>
  <c r="E38" i="107" s="1"/>
  <c r="E40" i="107" s="1"/>
  <c r="D17" i="107"/>
  <c r="D38" i="107" s="1"/>
  <c r="D40" i="107" s="1"/>
  <c r="C17" i="107"/>
  <c r="C38" i="107" s="1"/>
  <c r="C40" i="107" s="1"/>
  <c r="AA17" i="108"/>
  <c r="AA38" i="108" s="1"/>
  <c r="AA40" i="108" s="1"/>
  <c r="Y17" i="108"/>
  <c r="Y38" i="108" s="1"/>
  <c r="Y40" i="108" s="1"/>
  <c r="X17" i="108"/>
  <c r="W17" i="108"/>
  <c r="W38" i="108" s="1"/>
  <c r="V17" i="108"/>
  <c r="V38" i="108" s="1"/>
  <c r="U17" i="108"/>
  <c r="U38" i="108" s="1"/>
  <c r="T17" i="108"/>
  <c r="T38" i="108" s="1"/>
  <c r="S17" i="108"/>
  <c r="S38" i="108" s="1"/>
  <c r="R17" i="108"/>
  <c r="R38" i="108" s="1"/>
  <c r="Q17" i="108"/>
  <c r="Q38" i="108" s="1"/>
  <c r="P17" i="108"/>
  <c r="P38" i="108" s="1"/>
  <c r="O17" i="108"/>
  <c r="O38" i="108" s="1"/>
  <c r="N17" i="108"/>
  <c r="N38" i="108" s="1"/>
  <c r="M17" i="108"/>
  <c r="M38" i="108" s="1"/>
  <c r="L17" i="108"/>
  <c r="L38" i="108" s="1"/>
  <c r="K17" i="108"/>
  <c r="K38" i="108" s="1"/>
  <c r="J17" i="108"/>
  <c r="J38" i="108" s="1"/>
  <c r="I17" i="108"/>
  <c r="I38" i="108" s="1"/>
  <c r="H17" i="108"/>
  <c r="H38" i="108" s="1"/>
  <c r="G17" i="108"/>
  <c r="G38" i="108" s="1"/>
  <c r="G40" i="108" s="1"/>
  <c r="H39" i="108" s="1"/>
  <c r="H40" i="108" s="1"/>
  <c r="I39" i="108" s="1"/>
  <c r="I40" i="108" s="1"/>
  <c r="J40" i="108" s="1"/>
  <c r="F17" i="108"/>
  <c r="F38" i="108" s="1"/>
  <c r="F40" i="108" s="1"/>
  <c r="E17" i="108"/>
  <c r="E38" i="108" s="1"/>
  <c r="E40" i="108" s="1"/>
  <c r="D17" i="108"/>
  <c r="D38" i="108" s="1"/>
  <c r="D40" i="108" s="1"/>
  <c r="C17" i="108"/>
  <c r="C38" i="108" s="1"/>
  <c r="C40" i="108" s="1"/>
  <c r="AA17" i="109"/>
  <c r="AA38" i="109" s="1"/>
  <c r="AA40" i="109" s="1"/>
  <c r="Y17" i="109"/>
  <c r="Y38" i="109" s="1"/>
  <c r="Y40" i="109" s="1"/>
  <c r="X17" i="109"/>
  <c r="W17" i="109"/>
  <c r="W38" i="109" s="1"/>
  <c r="V17" i="109"/>
  <c r="V38" i="109" s="1"/>
  <c r="U17" i="109"/>
  <c r="U38" i="109" s="1"/>
  <c r="T17" i="109"/>
  <c r="T38" i="109" s="1"/>
  <c r="S17" i="109"/>
  <c r="S38" i="109" s="1"/>
  <c r="R17" i="109"/>
  <c r="R38" i="109" s="1"/>
  <c r="Q17" i="109"/>
  <c r="Q38" i="109" s="1"/>
  <c r="P17" i="109"/>
  <c r="P38" i="109" s="1"/>
  <c r="O17" i="109"/>
  <c r="O38" i="109" s="1"/>
  <c r="N17" i="109"/>
  <c r="N38" i="109" s="1"/>
  <c r="M17" i="109"/>
  <c r="M38" i="109" s="1"/>
  <c r="L17" i="109"/>
  <c r="L38" i="109" s="1"/>
  <c r="K17" i="109"/>
  <c r="K38" i="109" s="1"/>
  <c r="J17" i="109"/>
  <c r="J38" i="109" s="1"/>
  <c r="I17" i="109"/>
  <c r="I38" i="109" s="1"/>
  <c r="H17" i="109"/>
  <c r="H38" i="109" s="1"/>
  <c r="G17" i="109"/>
  <c r="G38" i="109" s="1"/>
  <c r="G40" i="109" s="1"/>
  <c r="H39" i="109" s="1"/>
  <c r="H40" i="109" s="1"/>
  <c r="I39" i="109" s="1"/>
  <c r="I40" i="109" s="1"/>
  <c r="F17" i="109"/>
  <c r="F38" i="109" s="1"/>
  <c r="F40" i="109" s="1"/>
  <c r="E17" i="109"/>
  <c r="E38" i="109" s="1"/>
  <c r="E40" i="109" s="1"/>
  <c r="D17" i="109"/>
  <c r="D38" i="109" s="1"/>
  <c r="D40" i="109" s="1"/>
  <c r="C17" i="109"/>
  <c r="C38" i="109" s="1"/>
  <c r="C40" i="109" s="1"/>
  <c r="AA17" i="110"/>
  <c r="AA38" i="110" s="1"/>
  <c r="AA40" i="110" s="1"/>
  <c r="Y17" i="110"/>
  <c r="Y38" i="110" s="1"/>
  <c r="Y40" i="110" s="1"/>
  <c r="X17" i="110"/>
  <c r="W17" i="110"/>
  <c r="W38" i="110" s="1"/>
  <c r="V17" i="110"/>
  <c r="V38" i="110" s="1"/>
  <c r="U17" i="110"/>
  <c r="U38" i="110" s="1"/>
  <c r="T17" i="110"/>
  <c r="T38" i="110" s="1"/>
  <c r="S17" i="110"/>
  <c r="S38" i="110" s="1"/>
  <c r="R17" i="110"/>
  <c r="R38" i="110" s="1"/>
  <c r="Q17" i="110"/>
  <c r="Q38" i="110" s="1"/>
  <c r="P17" i="110"/>
  <c r="P38" i="110" s="1"/>
  <c r="O17" i="110"/>
  <c r="O38" i="110" s="1"/>
  <c r="N17" i="110"/>
  <c r="N38" i="110" s="1"/>
  <c r="M17" i="110"/>
  <c r="M38" i="110" s="1"/>
  <c r="L17" i="110"/>
  <c r="L38" i="110" s="1"/>
  <c r="K17" i="110"/>
  <c r="K38" i="110" s="1"/>
  <c r="J17" i="110"/>
  <c r="J38" i="110" s="1"/>
  <c r="I17" i="110"/>
  <c r="I38" i="110" s="1"/>
  <c r="H17" i="110"/>
  <c r="H38" i="110" s="1"/>
  <c r="G17" i="110"/>
  <c r="G38" i="110" s="1"/>
  <c r="G40" i="110" s="1"/>
  <c r="H39" i="110" s="1"/>
  <c r="H40" i="110" s="1"/>
  <c r="I39" i="110" s="1"/>
  <c r="I40" i="110" s="1"/>
  <c r="F17" i="110"/>
  <c r="F38" i="110" s="1"/>
  <c r="F40" i="110" s="1"/>
  <c r="E17" i="110"/>
  <c r="E38" i="110" s="1"/>
  <c r="E40" i="110" s="1"/>
  <c r="D17" i="110"/>
  <c r="D38" i="110" s="1"/>
  <c r="D40" i="110" s="1"/>
  <c r="C17" i="110"/>
  <c r="C38" i="110" s="1"/>
  <c r="C40" i="110" s="1"/>
  <c r="AA17" i="111"/>
  <c r="AA38" i="111" s="1"/>
  <c r="AA40" i="111" s="1"/>
  <c r="Y17" i="111"/>
  <c r="Y38" i="111" s="1"/>
  <c r="Y40" i="111" s="1"/>
  <c r="X17" i="111"/>
  <c r="W17" i="111"/>
  <c r="W38" i="111" s="1"/>
  <c r="V17" i="111"/>
  <c r="V38" i="111" s="1"/>
  <c r="U17" i="111"/>
  <c r="U38" i="111" s="1"/>
  <c r="T17" i="111"/>
  <c r="T38" i="111" s="1"/>
  <c r="S17" i="111"/>
  <c r="S38" i="111" s="1"/>
  <c r="R17" i="111"/>
  <c r="R38" i="111" s="1"/>
  <c r="Q17" i="111"/>
  <c r="Q38" i="111" s="1"/>
  <c r="P17" i="111"/>
  <c r="P38" i="111" s="1"/>
  <c r="O17" i="111"/>
  <c r="O38" i="111" s="1"/>
  <c r="N17" i="111"/>
  <c r="N38" i="111" s="1"/>
  <c r="M17" i="111"/>
  <c r="M38" i="111" s="1"/>
  <c r="L17" i="111"/>
  <c r="L38" i="111" s="1"/>
  <c r="K17" i="111"/>
  <c r="K38" i="111" s="1"/>
  <c r="J17" i="111"/>
  <c r="J38" i="111" s="1"/>
  <c r="I17" i="111"/>
  <c r="I38" i="111" s="1"/>
  <c r="H17" i="111"/>
  <c r="H38" i="111" s="1"/>
  <c r="G17" i="111"/>
  <c r="G38" i="111" s="1"/>
  <c r="G40" i="111" s="1"/>
  <c r="H39" i="111" s="1"/>
  <c r="H40" i="111" s="1"/>
  <c r="I39" i="111" s="1"/>
  <c r="I40" i="111" s="1"/>
  <c r="F17" i="111"/>
  <c r="F38" i="111" s="1"/>
  <c r="F40" i="111" s="1"/>
  <c r="E17" i="111"/>
  <c r="E38" i="111" s="1"/>
  <c r="E40" i="111" s="1"/>
  <c r="D17" i="111"/>
  <c r="D38" i="111" s="1"/>
  <c r="D40" i="111" s="1"/>
  <c r="C17" i="111"/>
  <c r="C38" i="111" s="1"/>
  <c r="C40" i="111" s="1"/>
  <c r="AA17" i="112"/>
  <c r="AA38" i="112" s="1"/>
  <c r="AA40" i="112" s="1"/>
  <c r="Y17" i="112"/>
  <c r="Y38" i="112" s="1"/>
  <c r="Y40" i="112" s="1"/>
  <c r="X17" i="112"/>
  <c r="W17" i="112"/>
  <c r="W38" i="112" s="1"/>
  <c r="V17" i="112"/>
  <c r="V38" i="112" s="1"/>
  <c r="U17" i="112"/>
  <c r="U38" i="112" s="1"/>
  <c r="T17" i="112"/>
  <c r="T38" i="112" s="1"/>
  <c r="S17" i="112"/>
  <c r="S38" i="112" s="1"/>
  <c r="R17" i="112"/>
  <c r="R38" i="112" s="1"/>
  <c r="Q17" i="112"/>
  <c r="Q38" i="112" s="1"/>
  <c r="P17" i="112"/>
  <c r="P38" i="112" s="1"/>
  <c r="O17" i="112"/>
  <c r="O38" i="112" s="1"/>
  <c r="N17" i="112"/>
  <c r="N38" i="112" s="1"/>
  <c r="M17" i="112"/>
  <c r="M38" i="112" s="1"/>
  <c r="L17" i="112"/>
  <c r="L38" i="112" s="1"/>
  <c r="K17" i="112"/>
  <c r="K38" i="112" s="1"/>
  <c r="J17" i="112"/>
  <c r="J38" i="112" s="1"/>
  <c r="I17" i="112"/>
  <c r="I38" i="112" s="1"/>
  <c r="H17" i="112"/>
  <c r="H38" i="112" s="1"/>
  <c r="G17" i="112"/>
  <c r="G38" i="112" s="1"/>
  <c r="G40" i="112" s="1"/>
  <c r="H39" i="112" s="1"/>
  <c r="H40" i="112" s="1"/>
  <c r="I39" i="112" s="1"/>
  <c r="I40" i="112" s="1"/>
  <c r="J40" i="112" s="1"/>
  <c r="F17" i="112"/>
  <c r="F38" i="112" s="1"/>
  <c r="F40" i="112" s="1"/>
  <c r="E17" i="112"/>
  <c r="E38" i="112" s="1"/>
  <c r="E40" i="112" s="1"/>
  <c r="D17" i="112"/>
  <c r="D38" i="112" s="1"/>
  <c r="D40" i="112" s="1"/>
  <c r="C17" i="112"/>
  <c r="C38" i="112" s="1"/>
  <c r="C40" i="112" s="1"/>
  <c r="AA17" i="113"/>
  <c r="AA38" i="113" s="1"/>
  <c r="AA40" i="113" s="1"/>
  <c r="Y17" i="113"/>
  <c r="Y38" i="113" s="1"/>
  <c r="Y40" i="113" s="1"/>
  <c r="X17" i="113"/>
  <c r="W17" i="113"/>
  <c r="W38" i="113" s="1"/>
  <c r="V17" i="113"/>
  <c r="V38" i="113" s="1"/>
  <c r="U17" i="113"/>
  <c r="U38" i="113" s="1"/>
  <c r="T17" i="113"/>
  <c r="T38" i="113" s="1"/>
  <c r="S17" i="113"/>
  <c r="S38" i="113" s="1"/>
  <c r="R17" i="113"/>
  <c r="R38" i="113" s="1"/>
  <c r="Q17" i="113"/>
  <c r="Q38" i="113" s="1"/>
  <c r="P17" i="113"/>
  <c r="P38" i="113" s="1"/>
  <c r="O17" i="113"/>
  <c r="O38" i="113" s="1"/>
  <c r="N17" i="113"/>
  <c r="N38" i="113" s="1"/>
  <c r="M17" i="113"/>
  <c r="M38" i="113" s="1"/>
  <c r="L17" i="113"/>
  <c r="L38" i="113" s="1"/>
  <c r="K17" i="113"/>
  <c r="K38" i="113" s="1"/>
  <c r="J17" i="113"/>
  <c r="J38" i="113" s="1"/>
  <c r="I17" i="113"/>
  <c r="I38" i="113" s="1"/>
  <c r="H17" i="113"/>
  <c r="H38" i="113" s="1"/>
  <c r="G17" i="113"/>
  <c r="G38" i="113" s="1"/>
  <c r="G40" i="113" s="1"/>
  <c r="H39" i="113" s="1"/>
  <c r="H40" i="113" s="1"/>
  <c r="I39" i="113" s="1"/>
  <c r="I40" i="113" s="1"/>
  <c r="J40" i="113" s="1"/>
  <c r="F17" i="113"/>
  <c r="F38" i="113" s="1"/>
  <c r="F40" i="113" s="1"/>
  <c r="E17" i="113"/>
  <c r="E38" i="113" s="1"/>
  <c r="E40" i="113" s="1"/>
  <c r="D17" i="113"/>
  <c r="D38" i="113" s="1"/>
  <c r="D40" i="113" s="1"/>
  <c r="C17" i="113"/>
  <c r="C38" i="113" s="1"/>
  <c r="C40" i="113" s="1"/>
  <c r="AA17" i="114"/>
  <c r="AA38" i="114" s="1"/>
  <c r="AA40" i="114" s="1"/>
  <c r="Y17" i="114"/>
  <c r="Y38" i="114" s="1"/>
  <c r="Y40" i="114" s="1"/>
  <c r="X17" i="114"/>
  <c r="W17" i="114"/>
  <c r="W38" i="114" s="1"/>
  <c r="V17" i="114"/>
  <c r="V38" i="114" s="1"/>
  <c r="U17" i="114"/>
  <c r="U38" i="114" s="1"/>
  <c r="T17" i="114"/>
  <c r="T38" i="114" s="1"/>
  <c r="S17" i="114"/>
  <c r="S38" i="114" s="1"/>
  <c r="R17" i="114"/>
  <c r="R38" i="114" s="1"/>
  <c r="Q17" i="114"/>
  <c r="Q38" i="114" s="1"/>
  <c r="P17" i="114"/>
  <c r="P38" i="114" s="1"/>
  <c r="O17" i="114"/>
  <c r="O38" i="114" s="1"/>
  <c r="N17" i="114"/>
  <c r="N38" i="114" s="1"/>
  <c r="M17" i="114"/>
  <c r="M38" i="114" s="1"/>
  <c r="L17" i="114"/>
  <c r="L38" i="114" s="1"/>
  <c r="K17" i="114"/>
  <c r="K38" i="114" s="1"/>
  <c r="J17" i="114"/>
  <c r="J38" i="114" s="1"/>
  <c r="I17" i="114"/>
  <c r="I38" i="114" s="1"/>
  <c r="H17" i="114"/>
  <c r="H38" i="114" s="1"/>
  <c r="G17" i="114"/>
  <c r="G38" i="114" s="1"/>
  <c r="G40" i="114" s="1"/>
  <c r="H39" i="114" s="1"/>
  <c r="H40" i="114" s="1"/>
  <c r="I39" i="114" s="1"/>
  <c r="I40" i="114" s="1"/>
  <c r="F17" i="114"/>
  <c r="F38" i="114" s="1"/>
  <c r="F40" i="114" s="1"/>
  <c r="E17" i="114"/>
  <c r="E38" i="114" s="1"/>
  <c r="E40" i="114" s="1"/>
  <c r="D17" i="114"/>
  <c r="D38" i="114" s="1"/>
  <c r="D40" i="114" s="1"/>
  <c r="C17" i="114"/>
  <c r="C38" i="114" s="1"/>
  <c r="C40" i="114" s="1"/>
  <c r="AA17" i="115"/>
  <c r="AA38" i="115" s="1"/>
  <c r="AA40" i="115" s="1"/>
  <c r="Y17" i="115"/>
  <c r="Y38" i="115" s="1"/>
  <c r="Y40" i="115" s="1"/>
  <c r="X17" i="115"/>
  <c r="W17" i="115"/>
  <c r="W38" i="115" s="1"/>
  <c r="V17" i="115"/>
  <c r="V38" i="115" s="1"/>
  <c r="U17" i="115"/>
  <c r="U38" i="115" s="1"/>
  <c r="T17" i="115"/>
  <c r="T38" i="115" s="1"/>
  <c r="S17" i="115"/>
  <c r="S38" i="115" s="1"/>
  <c r="R17" i="115"/>
  <c r="R38" i="115" s="1"/>
  <c r="Q17" i="115"/>
  <c r="Q38" i="115" s="1"/>
  <c r="P17" i="115"/>
  <c r="P38" i="115" s="1"/>
  <c r="O17" i="115"/>
  <c r="O38" i="115" s="1"/>
  <c r="N17" i="115"/>
  <c r="N38" i="115" s="1"/>
  <c r="M17" i="115"/>
  <c r="M38" i="115" s="1"/>
  <c r="L17" i="115"/>
  <c r="L38" i="115" s="1"/>
  <c r="K17" i="115"/>
  <c r="K38" i="115" s="1"/>
  <c r="J17" i="115"/>
  <c r="J38" i="115" s="1"/>
  <c r="I17" i="115"/>
  <c r="I38" i="115" s="1"/>
  <c r="H17" i="115"/>
  <c r="H38" i="115" s="1"/>
  <c r="G17" i="115"/>
  <c r="G38" i="115" s="1"/>
  <c r="G40" i="115" s="1"/>
  <c r="H39" i="115" s="1"/>
  <c r="H40" i="115" s="1"/>
  <c r="I39" i="115" s="1"/>
  <c r="I40" i="115" s="1"/>
  <c r="F17" i="115"/>
  <c r="F38" i="115" s="1"/>
  <c r="F40" i="115" s="1"/>
  <c r="E17" i="115"/>
  <c r="E38" i="115" s="1"/>
  <c r="E40" i="115" s="1"/>
  <c r="D17" i="115"/>
  <c r="D38" i="115" s="1"/>
  <c r="D40" i="115" s="1"/>
  <c r="C17" i="115"/>
  <c r="C38" i="115" s="1"/>
  <c r="C40" i="115" s="1"/>
  <c r="AA17" i="116"/>
  <c r="AA38" i="116" s="1"/>
  <c r="AA40" i="116" s="1"/>
  <c r="Y17" i="116"/>
  <c r="Y38" i="116" s="1"/>
  <c r="Y40" i="116" s="1"/>
  <c r="X17" i="116"/>
  <c r="W17" i="116"/>
  <c r="W38" i="116" s="1"/>
  <c r="V17" i="116"/>
  <c r="V38" i="116" s="1"/>
  <c r="U17" i="116"/>
  <c r="U38" i="116" s="1"/>
  <c r="T17" i="116"/>
  <c r="T38" i="116" s="1"/>
  <c r="S17" i="116"/>
  <c r="S38" i="116" s="1"/>
  <c r="R17" i="116"/>
  <c r="R38" i="116" s="1"/>
  <c r="Q17" i="116"/>
  <c r="Q38" i="116" s="1"/>
  <c r="P17" i="116"/>
  <c r="P38" i="116" s="1"/>
  <c r="O17" i="116"/>
  <c r="O38" i="116" s="1"/>
  <c r="N17" i="116"/>
  <c r="N38" i="116" s="1"/>
  <c r="M17" i="116"/>
  <c r="M38" i="116" s="1"/>
  <c r="L17" i="116"/>
  <c r="L38" i="116" s="1"/>
  <c r="K17" i="116"/>
  <c r="K38" i="116" s="1"/>
  <c r="J17" i="116"/>
  <c r="J38" i="116" s="1"/>
  <c r="I17" i="116"/>
  <c r="I38" i="116" s="1"/>
  <c r="H17" i="116"/>
  <c r="H38" i="116" s="1"/>
  <c r="G17" i="116"/>
  <c r="G38" i="116" s="1"/>
  <c r="G40" i="116" s="1"/>
  <c r="H39" i="116" s="1"/>
  <c r="H40" i="116" s="1"/>
  <c r="I39" i="116" s="1"/>
  <c r="I40" i="116" s="1"/>
  <c r="J40" i="116" s="1"/>
  <c r="F17" i="116"/>
  <c r="F38" i="116" s="1"/>
  <c r="F40" i="116" s="1"/>
  <c r="E17" i="116"/>
  <c r="E38" i="116" s="1"/>
  <c r="E40" i="116" s="1"/>
  <c r="D17" i="116"/>
  <c r="D38" i="116" s="1"/>
  <c r="D40" i="116" s="1"/>
  <c r="C17" i="116"/>
  <c r="C38" i="116" s="1"/>
  <c r="C40" i="116" s="1"/>
  <c r="AA17" i="117"/>
  <c r="AA38" i="117" s="1"/>
  <c r="AA40" i="117" s="1"/>
  <c r="Y17" i="117"/>
  <c r="Y38" i="117" s="1"/>
  <c r="Y40" i="117" s="1"/>
  <c r="X17" i="117"/>
  <c r="X38" i="117" s="1"/>
  <c r="W17" i="117"/>
  <c r="W38" i="117" s="1"/>
  <c r="V17" i="117"/>
  <c r="V38" i="117" s="1"/>
  <c r="U17" i="117"/>
  <c r="U38" i="117" s="1"/>
  <c r="T17" i="117"/>
  <c r="T38" i="117" s="1"/>
  <c r="S17" i="117"/>
  <c r="S38" i="117" s="1"/>
  <c r="R17" i="117"/>
  <c r="R38" i="117" s="1"/>
  <c r="Q17" i="117"/>
  <c r="Q38" i="117" s="1"/>
  <c r="P17" i="117"/>
  <c r="P38" i="117" s="1"/>
  <c r="O17" i="117"/>
  <c r="O38" i="117" s="1"/>
  <c r="N17" i="117"/>
  <c r="N38" i="117" s="1"/>
  <c r="M17" i="117"/>
  <c r="M38" i="117" s="1"/>
  <c r="L17" i="117"/>
  <c r="L38" i="117" s="1"/>
  <c r="K17" i="117"/>
  <c r="K38" i="117" s="1"/>
  <c r="J17" i="117"/>
  <c r="J38" i="117" s="1"/>
  <c r="I17" i="117"/>
  <c r="I38" i="117" s="1"/>
  <c r="H17" i="117"/>
  <c r="H38" i="117" s="1"/>
  <c r="G17" i="117"/>
  <c r="G38" i="117" s="1"/>
  <c r="G40" i="117" s="1"/>
  <c r="H39" i="117" s="1"/>
  <c r="F17" i="117"/>
  <c r="F38" i="117" s="1"/>
  <c r="F40" i="117" s="1"/>
  <c r="E17" i="117"/>
  <c r="E38" i="117" s="1"/>
  <c r="E40" i="117" s="1"/>
  <c r="D17" i="117"/>
  <c r="D38" i="117" s="1"/>
  <c r="D40" i="117" s="1"/>
  <c r="C17" i="117"/>
  <c r="C38" i="117" s="1"/>
  <c r="C40" i="117" s="1"/>
  <c r="AA17" i="118"/>
  <c r="AA38" i="118" s="1"/>
  <c r="AA40" i="118" s="1"/>
  <c r="Y17" i="118"/>
  <c r="Y38" i="118" s="1"/>
  <c r="Y40" i="118" s="1"/>
  <c r="X17" i="118"/>
  <c r="W17" i="118"/>
  <c r="W38" i="118" s="1"/>
  <c r="V17" i="118"/>
  <c r="V38" i="118" s="1"/>
  <c r="U17" i="118"/>
  <c r="U38" i="118" s="1"/>
  <c r="T17" i="118"/>
  <c r="T38" i="118" s="1"/>
  <c r="S17" i="118"/>
  <c r="S38" i="118" s="1"/>
  <c r="R17" i="118"/>
  <c r="R38" i="118" s="1"/>
  <c r="Q17" i="118"/>
  <c r="Q38" i="118" s="1"/>
  <c r="P17" i="118"/>
  <c r="P38" i="118" s="1"/>
  <c r="O17" i="118"/>
  <c r="O38" i="118" s="1"/>
  <c r="N17" i="118"/>
  <c r="N38" i="118" s="1"/>
  <c r="M17" i="118"/>
  <c r="M38" i="118" s="1"/>
  <c r="L17" i="118"/>
  <c r="L38" i="118" s="1"/>
  <c r="K17" i="118"/>
  <c r="K38" i="118" s="1"/>
  <c r="J17" i="118"/>
  <c r="J38" i="118" s="1"/>
  <c r="I17" i="118"/>
  <c r="I38" i="118" s="1"/>
  <c r="H17" i="118"/>
  <c r="H38" i="118" s="1"/>
  <c r="G17" i="118"/>
  <c r="G38" i="118" s="1"/>
  <c r="G40" i="118" s="1"/>
  <c r="H39" i="118" s="1"/>
  <c r="F17" i="118"/>
  <c r="F38" i="118" s="1"/>
  <c r="F40" i="118" s="1"/>
  <c r="E17" i="118"/>
  <c r="E38" i="118" s="1"/>
  <c r="E40" i="118" s="1"/>
  <c r="D17" i="118"/>
  <c r="D38" i="118" s="1"/>
  <c r="D40" i="118" s="1"/>
  <c r="C17" i="118"/>
  <c r="C38" i="118" s="1"/>
  <c r="C40" i="118" s="1"/>
  <c r="AA17" i="119"/>
  <c r="AA38" i="119" s="1"/>
  <c r="AA40" i="119" s="1"/>
  <c r="Y17" i="119"/>
  <c r="Y38" i="119" s="1"/>
  <c r="Y40" i="119" s="1"/>
  <c r="X17" i="119"/>
  <c r="W17" i="119"/>
  <c r="W38" i="119" s="1"/>
  <c r="V17" i="119"/>
  <c r="V38" i="119" s="1"/>
  <c r="U17" i="119"/>
  <c r="U38" i="119" s="1"/>
  <c r="T17" i="119"/>
  <c r="T38" i="119" s="1"/>
  <c r="S17" i="119"/>
  <c r="S38" i="119" s="1"/>
  <c r="R17" i="119"/>
  <c r="R38" i="119" s="1"/>
  <c r="Q17" i="119"/>
  <c r="Q38" i="119" s="1"/>
  <c r="P17" i="119"/>
  <c r="P38" i="119" s="1"/>
  <c r="O17" i="119"/>
  <c r="O38" i="119" s="1"/>
  <c r="N17" i="119"/>
  <c r="N38" i="119" s="1"/>
  <c r="M17" i="119"/>
  <c r="M38" i="119" s="1"/>
  <c r="L17" i="119"/>
  <c r="L38" i="119" s="1"/>
  <c r="K17" i="119"/>
  <c r="K38" i="119" s="1"/>
  <c r="J17" i="119"/>
  <c r="J38" i="119" s="1"/>
  <c r="I17" i="119"/>
  <c r="I38" i="119" s="1"/>
  <c r="H17" i="119"/>
  <c r="H38" i="119" s="1"/>
  <c r="G17" i="119"/>
  <c r="G38" i="119" s="1"/>
  <c r="G40" i="119" s="1"/>
  <c r="H39" i="119" s="1"/>
  <c r="F17" i="119"/>
  <c r="F38" i="119" s="1"/>
  <c r="F40" i="119" s="1"/>
  <c r="E17" i="119"/>
  <c r="E38" i="119" s="1"/>
  <c r="E40" i="119" s="1"/>
  <c r="D17" i="119"/>
  <c r="D38" i="119" s="1"/>
  <c r="D40" i="119" s="1"/>
  <c r="C17" i="119"/>
  <c r="C38" i="119" s="1"/>
  <c r="C40" i="119" s="1"/>
  <c r="AA17" i="120"/>
  <c r="AA38" i="120" s="1"/>
  <c r="AA40" i="120" s="1"/>
  <c r="Y17" i="120"/>
  <c r="Y38" i="120" s="1"/>
  <c r="Y40" i="120" s="1"/>
  <c r="X17" i="120"/>
  <c r="W17" i="120"/>
  <c r="W38" i="120" s="1"/>
  <c r="V17" i="120"/>
  <c r="V38" i="120" s="1"/>
  <c r="U17" i="120"/>
  <c r="U38" i="120" s="1"/>
  <c r="T17" i="120"/>
  <c r="T38" i="120" s="1"/>
  <c r="S17" i="120"/>
  <c r="S38" i="120" s="1"/>
  <c r="R17" i="120"/>
  <c r="R38" i="120" s="1"/>
  <c r="Q17" i="120"/>
  <c r="Q38" i="120" s="1"/>
  <c r="P17" i="120"/>
  <c r="P38" i="120" s="1"/>
  <c r="O17" i="120"/>
  <c r="O38" i="120" s="1"/>
  <c r="N17" i="120"/>
  <c r="N38" i="120" s="1"/>
  <c r="M17" i="120"/>
  <c r="M38" i="120" s="1"/>
  <c r="L17" i="120"/>
  <c r="L38" i="120" s="1"/>
  <c r="K17" i="120"/>
  <c r="K38" i="120" s="1"/>
  <c r="J17" i="120"/>
  <c r="J38" i="120" s="1"/>
  <c r="I17" i="120"/>
  <c r="I38" i="120" s="1"/>
  <c r="H17" i="120"/>
  <c r="H38" i="120" s="1"/>
  <c r="G17" i="120"/>
  <c r="G38" i="120" s="1"/>
  <c r="G40" i="120" s="1"/>
  <c r="H39" i="120" s="1"/>
  <c r="F17" i="120"/>
  <c r="F38" i="120" s="1"/>
  <c r="F40" i="120" s="1"/>
  <c r="E17" i="120"/>
  <c r="E38" i="120" s="1"/>
  <c r="E40" i="120" s="1"/>
  <c r="D17" i="120"/>
  <c r="D38" i="120" s="1"/>
  <c r="D40" i="120" s="1"/>
  <c r="C17" i="120"/>
  <c r="C38" i="120" s="1"/>
  <c r="C40" i="120" s="1"/>
  <c r="AA17" i="121"/>
  <c r="AA38" i="121" s="1"/>
  <c r="AA40" i="121" s="1"/>
  <c r="Y17" i="121"/>
  <c r="Y38" i="121" s="1"/>
  <c r="Y40" i="121" s="1"/>
  <c r="X17" i="121"/>
  <c r="W17" i="121"/>
  <c r="W38" i="121" s="1"/>
  <c r="V17" i="121"/>
  <c r="V38" i="121" s="1"/>
  <c r="U17" i="121"/>
  <c r="U38" i="121" s="1"/>
  <c r="T17" i="121"/>
  <c r="T38" i="121" s="1"/>
  <c r="S17" i="121"/>
  <c r="S38" i="121" s="1"/>
  <c r="R17" i="121"/>
  <c r="R38" i="121" s="1"/>
  <c r="Q17" i="121"/>
  <c r="Q38" i="121" s="1"/>
  <c r="P17" i="121"/>
  <c r="P38" i="121" s="1"/>
  <c r="O17" i="121"/>
  <c r="O38" i="121" s="1"/>
  <c r="N17" i="121"/>
  <c r="N38" i="121" s="1"/>
  <c r="M17" i="121"/>
  <c r="M38" i="121" s="1"/>
  <c r="L17" i="121"/>
  <c r="L38" i="121" s="1"/>
  <c r="K17" i="121"/>
  <c r="K38" i="121" s="1"/>
  <c r="J17" i="121"/>
  <c r="J38" i="121" s="1"/>
  <c r="I17" i="121"/>
  <c r="I38" i="121" s="1"/>
  <c r="H17" i="121"/>
  <c r="H38" i="121" s="1"/>
  <c r="G17" i="121"/>
  <c r="G38" i="121" s="1"/>
  <c r="G40" i="121" s="1"/>
  <c r="H39" i="121" s="1"/>
  <c r="F17" i="121"/>
  <c r="F38" i="121" s="1"/>
  <c r="F40" i="121" s="1"/>
  <c r="E17" i="121"/>
  <c r="E38" i="121" s="1"/>
  <c r="E40" i="121" s="1"/>
  <c r="D17" i="121"/>
  <c r="D38" i="121" s="1"/>
  <c r="D40" i="121" s="1"/>
  <c r="C17" i="121"/>
  <c r="C38" i="121" s="1"/>
  <c r="C40" i="121" s="1"/>
  <c r="AA17" i="122"/>
  <c r="AA38" i="122" s="1"/>
  <c r="AA40" i="122" s="1"/>
  <c r="Y17" i="122"/>
  <c r="Y38" i="122" s="1"/>
  <c r="Y40" i="122" s="1"/>
  <c r="X17" i="122"/>
  <c r="W17" i="122"/>
  <c r="W38" i="122" s="1"/>
  <c r="V17" i="122"/>
  <c r="V38" i="122" s="1"/>
  <c r="U17" i="122"/>
  <c r="U38" i="122" s="1"/>
  <c r="T17" i="122"/>
  <c r="T38" i="122" s="1"/>
  <c r="S17" i="122"/>
  <c r="S38" i="122" s="1"/>
  <c r="R17" i="122"/>
  <c r="R38" i="122" s="1"/>
  <c r="Q17" i="122"/>
  <c r="Q38" i="122" s="1"/>
  <c r="P17" i="122"/>
  <c r="P38" i="122" s="1"/>
  <c r="O17" i="122"/>
  <c r="O38" i="122" s="1"/>
  <c r="N17" i="122"/>
  <c r="N38" i="122" s="1"/>
  <c r="M17" i="122"/>
  <c r="M38" i="122" s="1"/>
  <c r="L17" i="122"/>
  <c r="L38" i="122" s="1"/>
  <c r="K17" i="122"/>
  <c r="K38" i="122" s="1"/>
  <c r="J17" i="122"/>
  <c r="J38" i="122" s="1"/>
  <c r="I17" i="122"/>
  <c r="I38" i="122" s="1"/>
  <c r="H17" i="122"/>
  <c r="H38" i="122" s="1"/>
  <c r="G17" i="122"/>
  <c r="G38" i="122" s="1"/>
  <c r="G40" i="122" s="1"/>
  <c r="H39" i="122" s="1"/>
  <c r="F17" i="122"/>
  <c r="F38" i="122" s="1"/>
  <c r="F40" i="122" s="1"/>
  <c r="E17" i="122"/>
  <c r="E38" i="122" s="1"/>
  <c r="E40" i="122" s="1"/>
  <c r="D17" i="122"/>
  <c r="D38" i="122" s="1"/>
  <c r="D40" i="122" s="1"/>
  <c r="C17" i="122"/>
  <c r="C38" i="122" s="1"/>
  <c r="C40" i="122" s="1"/>
  <c r="AA17" i="123"/>
  <c r="AA38" i="123" s="1"/>
  <c r="AA40" i="123" s="1"/>
  <c r="Y17" i="123"/>
  <c r="Y38" i="123" s="1"/>
  <c r="Y40" i="123" s="1"/>
  <c r="X17" i="123"/>
  <c r="W17" i="123"/>
  <c r="W38" i="123" s="1"/>
  <c r="V17" i="123"/>
  <c r="V38" i="123" s="1"/>
  <c r="U17" i="123"/>
  <c r="U38" i="123" s="1"/>
  <c r="T17" i="123"/>
  <c r="T38" i="123" s="1"/>
  <c r="S17" i="123"/>
  <c r="S38" i="123" s="1"/>
  <c r="R17" i="123"/>
  <c r="R38" i="123" s="1"/>
  <c r="Q17" i="123"/>
  <c r="Q38" i="123" s="1"/>
  <c r="P17" i="123"/>
  <c r="P38" i="123" s="1"/>
  <c r="O17" i="123"/>
  <c r="O38" i="123" s="1"/>
  <c r="N17" i="123"/>
  <c r="N38" i="123" s="1"/>
  <c r="M17" i="123"/>
  <c r="M38" i="123" s="1"/>
  <c r="L17" i="123"/>
  <c r="L38" i="123" s="1"/>
  <c r="K17" i="123"/>
  <c r="K38" i="123" s="1"/>
  <c r="J17" i="123"/>
  <c r="J38" i="123" s="1"/>
  <c r="I17" i="123"/>
  <c r="I38" i="123" s="1"/>
  <c r="H17" i="123"/>
  <c r="H38" i="123" s="1"/>
  <c r="G17" i="123"/>
  <c r="G38" i="123" s="1"/>
  <c r="G40" i="123" s="1"/>
  <c r="H39" i="123" s="1"/>
  <c r="F17" i="123"/>
  <c r="F38" i="123" s="1"/>
  <c r="F40" i="123" s="1"/>
  <c r="E17" i="123"/>
  <c r="E38" i="123" s="1"/>
  <c r="E40" i="123" s="1"/>
  <c r="D17" i="123"/>
  <c r="D38" i="123" s="1"/>
  <c r="D40" i="123" s="1"/>
  <c r="C17" i="123"/>
  <c r="C38" i="123" s="1"/>
  <c r="C40" i="123" s="1"/>
  <c r="AA17" i="124"/>
  <c r="AA38" i="124" s="1"/>
  <c r="AA40" i="124" s="1"/>
  <c r="Y17" i="124"/>
  <c r="Y38" i="124" s="1"/>
  <c r="Y40" i="124" s="1"/>
  <c r="X17" i="124"/>
  <c r="W17" i="124"/>
  <c r="W38" i="124" s="1"/>
  <c r="V17" i="124"/>
  <c r="V38" i="124" s="1"/>
  <c r="U17" i="124"/>
  <c r="U38" i="124" s="1"/>
  <c r="T17" i="124"/>
  <c r="T38" i="124" s="1"/>
  <c r="S17" i="124"/>
  <c r="S38" i="124" s="1"/>
  <c r="R17" i="124"/>
  <c r="R38" i="124" s="1"/>
  <c r="Q17" i="124"/>
  <c r="Q38" i="124" s="1"/>
  <c r="P17" i="124"/>
  <c r="P38" i="124" s="1"/>
  <c r="O17" i="124"/>
  <c r="O38" i="124" s="1"/>
  <c r="N17" i="124"/>
  <c r="N38" i="124" s="1"/>
  <c r="M17" i="124"/>
  <c r="M38" i="124" s="1"/>
  <c r="L17" i="124"/>
  <c r="L38" i="124" s="1"/>
  <c r="K17" i="124"/>
  <c r="K38" i="124" s="1"/>
  <c r="J17" i="124"/>
  <c r="J38" i="124" s="1"/>
  <c r="I17" i="124"/>
  <c r="I38" i="124" s="1"/>
  <c r="H17" i="124"/>
  <c r="H38" i="124" s="1"/>
  <c r="G17" i="124"/>
  <c r="G38" i="124" s="1"/>
  <c r="G40" i="124" s="1"/>
  <c r="H39" i="124" s="1"/>
  <c r="F17" i="124"/>
  <c r="F38" i="124" s="1"/>
  <c r="F40" i="124" s="1"/>
  <c r="E17" i="124"/>
  <c r="E38" i="124" s="1"/>
  <c r="E40" i="124" s="1"/>
  <c r="D17" i="124"/>
  <c r="D38" i="124" s="1"/>
  <c r="D40" i="124" s="1"/>
  <c r="C17" i="124"/>
  <c r="C38" i="124" s="1"/>
  <c r="C40" i="124" s="1"/>
  <c r="AA17" i="125"/>
  <c r="AA38" i="125" s="1"/>
  <c r="AA40" i="125" s="1"/>
  <c r="Y17" i="125"/>
  <c r="Y38" i="125" s="1"/>
  <c r="Y40" i="125" s="1"/>
  <c r="X17" i="125"/>
  <c r="W17" i="125"/>
  <c r="W38" i="125" s="1"/>
  <c r="V17" i="125"/>
  <c r="V38" i="125" s="1"/>
  <c r="U17" i="125"/>
  <c r="U38" i="125" s="1"/>
  <c r="T17" i="125"/>
  <c r="T38" i="125" s="1"/>
  <c r="S17" i="125"/>
  <c r="S38" i="125" s="1"/>
  <c r="R17" i="125"/>
  <c r="R38" i="125" s="1"/>
  <c r="Q17" i="125"/>
  <c r="Q38" i="125" s="1"/>
  <c r="P17" i="125"/>
  <c r="P38" i="125" s="1"/>
  <c r="O17" i="125"/>
  <c r="O38" i="125" s="1"/>
  <c r="N17" i="125"/>
  <c r="N38" i="125" s="1"/>
  <c r="M17" i="125"/>
  <c r="M38" i="125" s="1"/>
  <c r="L17" i="125"/>
  <c r="L38" i="125" s="1"/>
  <c r="K17" i="125"/>
  <c r="K38" i="125" s="1"/>
  <c r="J17" i="125"/>
  <c r="J38" i="125" s="1"/>
  <c r="I17" i="125"/>
  <c r="I38" i="125" s="1"/>
  <c r="H17" i="125"/>
  <c r="H38" i="125" s="1"/>
  <c r="G17" i="125"/>
  <c r="G38" i="125" s="1"/>
  <c r="G40" i="125" s="1"/>
  <c r="H39" i="125" s="1"/>
  <c r="F17" i="125"/>
  <c r="F38" i="125" s="1"/>
  <c r="F40" i="125" s="1"/>
  <c r="E17" i="125"/>
  <c r="E38" i="125" s="1"/>
  <c r="E40" i="125" s="1"/>
  <c r="D17" i="125"/>
  <c r="D38" i="125" s="1"/>
  <c r="D40" i="125" s="1"/>
  <c r="C17" i="125"/>
  <c r="C38" i="125" s="1"/>
  <c r="C40" i="125" s="1"/>
  <c r="AA17" i="126"/>
  <c r="AA38" i="126" s="1"/>
  <c r="AA40" i="126" s="1"/>
  <c r="Y17" i="126"/>
  <c r="Y38" i="126" s="1"/>
  <c r="Y40" i="126" s="1"/>
  <c r="X17" i="126"/>
  <c r="W17" i="126"/>
  <c r="W38" i="126" s="1"/>
  <c r="V17" i="126"/>
  <c r="V38" i="126" s="1"/>
  <c r="U17" i="126"/>
  <c r="U38" i="126" s="1"/>
  <c r="T17" i="126"/>
  <c r="T38" i="126" s="1"/>
  <c r="S17" i="126"/>
  <c r="S38" i="126" s="1"/>
  <c r="R17" i="126"/>
  <c r="R38" i="126" s="1"/>
  <c r="Q17" i="126"/>
  <c r="Q38" i="126" s="1"/>
  <c r="P17" i="126"/>
  <c r="P38" i="126" s="1"/>
  <c r="O17" i="126"/>
  <c r="O38" i="126" s="1"/>
  <c r="N17" i="126"/>
  <c r="N38" i="126" s="1"/>
  <c r="M17" i="126"/>
  <c r="M38" i="126" s="1"/>
  <c r="L17" i="126"/>
  <c r="L38" i="126" s="1"/>
  <c r="K17" i="126"/>
  <c r="K38" i="126" s="1"/>
  <c r="J17" i="126"/>
  <c r="J38" i="126" s="1"/>
  <c r="I17" i="126"/>
  <c r="I38" i="126" s="1"/>
  <c r="H17" i="126"/>
  <c r="H38" i="126" s="1"/>
  <c r="G17" i="126"/>
  <c r="G38" i="126" s="1"/>
  <c r="G40" i="126" s="1"/>
  <c r="H39" i="126" s="1"/>
  <c r="F17" i="126"/>
  <c r="F38" i="126" s="1"/>
  <c r="F40" i="126" s="1"/>
  <c r="E17" i="126"/>
  <c r="E38" i="126" s="1"/>
  <c r="E40" i="126" s="1"/>
  <c r="D17" i="126"/>
  <c r="D38" i="126" s="1"/>
  <c r="D40" i="126" s="1"/>
  <c r="C17" i="126"/>
  <c r="C38" i="126" s="1"/>
  <c r="C40" i="126" s="1"/>
  <c r="AA17" i="127"/>
  <c r="AA38" i="127" s="1"/>
  <c r="AA40" i="127" s="1"/>
  <c r="Y17" i="127"/>
  <c r="Y38" i="127" s="1"/>
  <c r="Y40" i="127" s="1"/>
  <c r="X17" i="127"/>
  <c r="W17" i="127"/>
  <c r="W38" i="127" s="1"/>
  <c r="V17" i="127"/>
  <c r="V38" i="127" s="1"/>
  <c r="U17" i="127"/>
  <c r="U38" i="127" s="1"/>
  <c r="T17" i="127"/>
  <c r="T38" i="127" s="1"/>
  <c r="S17" i="127"/>
  <c r="S38" i="127" s="1"/>
  <c r="R17" i="127"/>
  <c r="R38" i="127" s="1"/>
  <c r="Q17" i="127"/>
  <c r="Q38" i="127" s="1"/>
  <c r="P17" i="127"/>
  <c r="P38" i="127" s="1"/>
  <c r="O17" i="127"/>
  <c r="O38" i="127" s="1"/>
  <c r="N17" i="127"/>
  <c r="N38" i="127" s="1"/>
  <c r="M17" i="127"/>
  <c r="M38" i="127" s="1"/>
  <c r="L17" i="127"/>
  <c r="L38" i="127" s="1"/>
  <c r="K17" i="127"/>
  <c r="K38" i="127" s="1"/>
  <c r="J17" i="127"/>
  <c r="J38" i="127" s="1"/>
  <c r="I17" i="127"/>
  <c r="I38" i="127" s="1"/>
  <c r="H17" i="127"/>
  <c r="H38" i="127" s="1"/>
  <c r="G17" i="127"/>
  <c r="G38" i="127" s="1"/>
  <c r="G40" i="127" s="1"/>
  <c r="H39" i="127" s="1"/>
  <c r="F17" i="127"/>
  <c r="F38" i="127" s="1"/>
  <c r="F40" i="127" s="1"/>
  <c r="E17" i="127"/>
  <c r="E38" i="127" s="1"/>
  <c r="E40" i="127" s="1"/>
  <c r="D17" i="127"/>
  <c r="D38" i="127" s="1"/>
  <c r="D40" i="127" s="1"/>
  <c r="C17" i="127"/>
  <c r="C38" i="127" s="1"/>
  <c r="C40" i="127" s="1"/>
  <c r="AA17" i="128"/>
  <c r="AA38" i="128" s="1"/>
  <c r="AA40" i="128" s="1"/>
  <c r="Y17" i="128"/>
  <c r="Y38" i="128" s="1"/>
  <c r="Y40" i="128" s="1"/>
  <c r="X17" i="128"/>
  <c r="W17" i="128"/>
  <c r="W38" i="128" s="1"/>
  <c r="V17" i="128"/>
  <c r="V38" i="128" s="1"/>
  <c r="U17" i="128"/>
  <c r="U38" i="128" s="1"/>
  <c r="T17" i="128"/>
  <c r="T38" i="128" s="1"/>
  <c r="S17" i="128"/>
  <c r="S38" i="128" s="1"/>
  <c r="R17" i="128"/>
  <c r="R38" i="128" s="1"/>
  <c r="Q17" i="128"/>
  <c r="Q38" i="128" s="1"/>
  <c r="P17" i="128"/>
  <c r="P38" i="128" s="1"/>
  <c r="O17" i="128"/>
  <c r="O38" i="128" s="1"/>
  <c r="N17" i="128"/>
  <c r="N38" i="128" s="1"/>
  <c r="M17" i="128"/>
  <c r="M38" i="128" s="1"/>
  <c r="L17" i="128"/>
  <c r="L38" i="128" s="1"/>
  <c r="K17" i="128"/>
  <c r="K38" i="128" s="1"/>
  <c r="J17" i="128"/>
  <c r="J38" i="128" s="1"/>
  <c r="I17" i="128"/>
  <c r="I38" i="128" s="1"/>
  <c r="H17" i="128"/>
  <c r="H38" i="128" s="1"/>
  <c r="G17" i="128"/>
  <c r="G38" i="128" s="1"/>
  <c r="G40" i="128" s="1"/>
  <c r="H39" i="128" s="1"/>
  <c r="F17" i="128"/>
  <c r="F38" i="128" s="1"/>
  <c r="F40" i="128" s="1"/>
  <c r="E17" i="128"/>
  <c r="E38" i="128" s="1"/>
  <c r="E40" i="128" s="1"/>
  <c r="D17" i="128"/>
  <c r="D38" i="128" s="1"/>
  <c r="D40" i="128" s="1"/>
  <c r="C17" i="128"/>
  <c r="C38" i="128" s="1"/>
  <c r="C40" i="128" s="1"/>
  <c r="AA17" i="129"/>
  <c r="AA38" i="129" s="1"/>
  <c r="AA40" i="129" s="1"/>
  <c r="Y17" i="129"/>
  <c r="Y38" i="129" s="1"/>
  <c r="Y40" i="129" s="1"/>
  <c r="X17" i="129"/>
  <c r="W17" i="129"/>
  <c r="W38" i="129" s="1"/>
  <c r="V17" i="129"/>
  <c r="V38" i="129" s="1"/>
  <c r="U17" i="129"/>
  <c r="T17" i="129"/>
  <c r="T38" i="129" s="1"/>
  <c r="S17" i="129"/>
  <c r="S38" i="129" s="1"/>
  <c r="R17" i="129"/>
  <c r="R38" i="129" s="1"/>
  <c r="Q17" i="129"/>
  <c r="Q38" i="129" s="1"/>
  <c r="P17" i="129"/>
  <c r="P38" i="129" s="1"/>
  <c r="O17" i="129"/>
  <c r="O38" i="129" s="1"/>
  <c r="N17" i="129"/>
  <c r="N38" i="129" s="1"/>
  <c r="M17" i="129"/>
  <c r="L17" i="129"/>
  <c r="L38" i="129" s="1"/>
  <c r="K17" i="129"/>
  <c r="K38" i="129" s="1"/>
  <c r="J17" i="129"/>
  <c r="J38" i="129" s="1"/>
  <c r="I17" i="129"/>
  <c r="I38" i="129" s="1"/>
  <c r="H17" i="129"/>
  <c r="H38" i="129" s="1"/>
  <c r="G17" i="129"/>
  <c r="G38" i="129" s="1"/>
  <c r="G40" i="129" s="1"/>
  <c r="H39" i="129" s="1"/>
  <c r="F17" i="129"/>
  <c r="F38" i="129" s="1"/>
  <c r="F40" i="129" s="1"/>
  <c r="E17" i="129"/>
  <c r="D17" i="129"/>
  <c r="D38" i="129" s="1"/>
  <c r="D40" i="129" s="1"/>
  <c r="C17" i="129"/>
  <c r="C38" i="129" s="1"/>
  <c r="C40" i="129" s="1"/>
  <c r="AA17" i="130"/>
  <c r="AA38" i="130" s="1"/>
  <c r="AA40" i="130" s="1"/>
  <c r="Y17" i="130"/>
  <c r="Y38" i="130" s="1"/>
  <c r="Y40" i="130" s="1"/>
  <c r="X17" i="130"/>
  <c r="W17" i="130"/>
  <c r="W38" i="130" s="1"/>
  <c r="V17" i="130"/>
  <c r="V38" i="130" s="1"/>
  <c r="U17" i="130"/>
  <c r="T17" i="130"/>
  <c r="T38" i="130" s="1"/>
  <c r="S17" i="130"/>
  <c r="S38" i="130" s="1"/>
  <c r="R17" i="130"/>
  <c r="R38" i="130" s="1"/>
  <c r="Q17" i="130"/>
  <c r="Q38" i="130" s="1"/>
  <c r="P17" i="130"/>
  <c r="P38" i="130" s="1"/>
  <c r="O17" i="130"/>
  <c r="O38" i="130" s="1"/>
  <c r="N17" i="130"/>
  <c r="N38" i="130" s="1"/>
  <c r="M17" i="130"/>
  <c r="L17" i="130"/>
  <c r="L38" i="130" s="1"/>
  <c r="K17" i="130"/>
  <c r="K38" i="130" s="1"/>
  <c r="J17" i="130"/>
  <c r="J38" i="130" s="1"/>
  <c r="I17" i="130"/>
  <c r="I38" i="130" s="1"/>
  <c r="H17" i="130"/>
  <c r="H38" i="130" s="1"/>
  <c r="G17" i="130"/>
  <c r="G38" i="130" s="1"/>
  <c r="G40" i="130" s="1"/>
  <c r="H39" i="130" s="1"/>
  <c r="F17" i="130"/>
  <c r="F38" i="130" s="1"/>
  <c r="F40" i="130" s="1"/>
  <c r="E17" i="130"/>
  <c r="D17" i="130"/>
  <c r="D38" i="130" s="1"/>
  <c r="D40" i="130" s="1"/>
  <c r="C17" i="130"/>
  <c r="C38" i="130" s="1"/>
  <c r="C40" i="130" s="1"/>
  <c r="AA17" i="131"/>
  <c r="AA38" i="131" s="1"/>
  <c r="AA40" i="131" s="1"/>
  <c r="Y17" i="131"/>
  <c r="Y38" i="131" s="1"/>
  <c r="Y40" i="131" s="1"/>
  <c r="X17" i="131"/>
  <c r="W17" i="131"/>
  <c r="W38" i="131" s="1"/>
  <c r="V17" i="131"/>
  <c r="V38" i="131" s="1"/>
  <c r="U17" i="131"/>
  <c r="T17" i="131"/>
  <c r="T38" i="131" s="1"/>
  <c r="S17" i="131"/>
  <c r="S38" i="131" s="1"/>
  <c r="R17" i="131"/>
  <c r="R38" i="131" s="1"/>
  <c r="Q17" i="131"/>
  <c r="Q38" i="131" s="1"/>
  <c r="P17" i="131"/>
  <c r="P38" i="131" s="1"/>
  <c r="O17" i="131"/>
  <c r="O38" i="131" s="1"/>
  <c r="N17" i="131"/>
  <c r="N38" i="131" s="1"/>
  <c r="M17" i="131"/>
  <c r="L17" i="131"/>
  <c r="L38" i="131" s="1"/>
  <c r="K17" i="131"/>
  <c r="K38" i="131" s="1"/>
  <c r="J17" i="131"/>
  <c r="J38" i="131" s="1"/>
  <c r="I17" i="131"/>
  <c r="I38" i="131" s="1"/>
  <c r="H17" i="131"/>
  <c r="H38" i="131" s="1"/>
  <c r="G17" i="131"/>
  <c r="G38" i="131" s="1"/>
  <c r="G40" i="131" s="1"/>
  <c r="H39" i="131" s="1"/>
  <c r="F17" i="131"/>
  <c r="F38" i="131" s="1"/>
  <c r="F40" i="131" s="1"/>
  <c r="E17" i="131"/>
  <c r="D17" i="131"/>
  <c r="D38" i="131" s="1"/>
  <c r="D40" i="131" s="1"/>
  <c r="C17" i="131"/>
  <c r="C38" i="131" s="1"/>
  <c r="C40" i="131" s="1"/>
  <c r="AA17" i="132"/>
  <c r="AA38" i="132" s="1"/>
  <c r="AA40" i="132" s="1"/>
  <c r="Y17" i="132"/>
  <c r="Y38" i="132" s="1"/>
  <c r="Y40" i="132" s="1"/>
  <c r="X17" i="132"/>
  <c r="W17" i="132"/>
  <c r="W38" i="132" s="1"/>
  <c r="V17" i="132"/>
  <c r="V38" i="132" s="1"/>
  <c r="U17" i="132"/>
  <c r="T17" i="132"/>
  <c r="T38" i="132" s="1"/>
  <c r="S17" i="132"/>
  <c r="S38" i="132" s="1"/>
  <c r="R17" i="132"/>
  <c r="R38" i="132" s="1"/>
  <c r="Q17" i="132"/>
  <c r="Q38" i="132" s="1"/>
  <c r="P17" i="132"/>
  <c r="P38" i="132" s="1"/>
  <c r="O17" i="132"/>
  <c r="O38" i="132" s="1"/>
  <c r="N17" i="132"/>
  <c r="N38" i="132" s="1"/>
  <c r="M17" i="132"/>
  <c r="L17" i="132"/>
  <c r="L38" i="132" s="1"/>
  <c r="K17" i="132"/>
  <c r="K38" i="132" s="1"/>
  <c r="J17" i="132"/>
  <c r="J38" i="132" s="1"/>
  <c r="I17" i="132"/>
  <c r="I38" i="132" s="1"/>
  <c r="H17" i="132"/>
  <c r="H38" i="132" s="1"/>
  <c r="G17" i="132"/>
  <c r="G38" i="132" s="1"/>
  <c r="G40" i="132" s="1"/>
  <c r="H39" i="132" s="1"/>
  <c r="F17" i="132"/>
  <c r="F38" i="132" s="1"/>
  <c r="F40" i="132" s="1"/>
  <c r="E17" i="132"/>
  <c r="D17" i="132"/>
  <c r="D38" i="132" s="1"/>
  <c r="D40" i="132" s="1"/>
  <c r="C17" i="132"/>
  <c r="C38" i="132" s="1"/>
  <c r="C40" i="132" s="1"/>
  <c r="AA17" i="133"/>
  <c r="AA38" i="133" s="1"/>
  <c r="AA40" i="133" s="1"/>
  <c r="Y17" i="133"/>
  <c r="Y38" i="133" s="1"/>
  <c r="Y40" i="133" s="1"/>
  <c r="X17" i="133"/>
  <c r="W17" i="133"/>
  <c r="W38" i="133" s="1"/>
  <c r="V17" i="133"/>
  <c r="V38" i="133" s="1"/>
  <c r="U17" i="133"/>
  <c r="U38" i="133" s="1"/>
  <c r="T17" i="133"/>
  <c r="T38" i="133" s="1"/>
  <c r="S17" i="133"/>
  <c r="S38" i="133" s="1"/>
  <c r="R17" i="133"/>
  <c r="R38" i="133" s="1"/>
  <c r="Q17" i="133"/>
  <c r="Q38" i="133" s="1"/>
  <c r="P17" i="133"/>
  <c r="P38" i="133" s="1"/>
  <c r="O17" i="133"/>
  <c r="O38" i="133" s="1"/>
  <c r="N17" i="133"/>
  <c r="N38" i="133" s="1"/>
  <c r="M17" i="133"/>
  <c r="M38" i="133" s="1"/>
  <c r="L17" i="133"/>
  <c r="L38" i="133" s="1"/>
  <c r="K17" i="133"/>
  <c r="K38" i="133" s="1"/>
  <c r="J17" i="133"/>
  <c r="J38" i="133" s="1"/>
  <c r="I17" i="133"/>
  <c r="I38" i="133" s="1"/>
  <c r="H17" i="133"/>
  <c r="H38" i="133" s="1"/>
  <c r="G17" i="133"/>
  <c r="G38" i="133" s="1"/>
  <c r="G40" i="133" s="1"/>
  <c r="H39" i="133" s="1"/>
  <c r="F17" i="133"/>
  <c r="F38" i="133" s="1"/>
  <c r="F40" i="133" s="1"/>
  <c r="E17" i="133"/>
  <c r="E38" i="133" s="1"/>
  <c r="E40" i="133" s="1"/>
  <c r="D17" i="133"/>
  <c r="D38" i="133" s="1"/>
  <c r="D40" i="133" s="1"/>
  <c r="C17" i="133"/>
  <c r="C38" i="133" s="1"/>
  <c r="C40" i="133" s="1"/>
  <c r="AA17" i="134"/>
  <c r="AA38" i="134" s="1"/>
  <c r="AA40" i="134" s="1"/>
  <c r="Y17" i="134"/>
  <c r="Y38" i="134" s="1"/>
  <c r="Y40" i="134" s="1"/>
  <c r="X17" i="134"/>
  <c r="W17" i="134"/>
  <c r="W38" i="134" s="1"/>
  <c r="V17" i="134"/>
  <c r="V38" i="134" s="1"/>
  <c r="U17" i="134"/>
  <c r="U38" i="134" s="1"/>
  <c r="T17" i="134"/>
  <c r="T38" i="134" s="1"/>
  <c r="S17" i="134"/>
  <c r="S38" i="134" s="1"/>
  <c r="R17" i="134"/>
  <c r="R38" i="134" s="1"/>
  <c r="Q17" i="134"/>
  <c r="Q38" i="134" s="1"/>
  <c r="P17" i="134"/>
  <c r="P38" i="134" s="1"/>
  <c r="O17" i="134"/>
  <c r="O38" i="134" s="1"/>
  <c r="N17" i="134"/>
  <c r="N38" i="134" s="1"/>
  <c r="M17" i="134"/>
  <c r="M38" i="134" s="1"/>
  <c r="L17" i="134"/>
  <c r="L38" i="134" s="1"/>
  <c r="K17" i="134"/>
  <c r="K38" i="134" s="1"/>
  <c r="J17" i="134"/>
  <c r="J38" i="134" s="1"/>
  <c r="I17" i="134"/>
  <c r="I38" i="134" s="1"/>
  <c r="H17" i="134"/>
  <c r="H38" i="134" s="1"/>
  <c r="G17" i="134"/>
  <c r="G38" i="134" s="1"/>
  <c r="G40" i="134" s="1"/>
  <c r="H39" i="134" s="1"/>
  <c r="F17" i="134"/>
  <c r="F38" i="134" s="1"/>
  <c r="F40" i="134" s="1"/>
  <c r="E17" i="134"/>
  <c r="E38" i="134" s="1"/>
  <c r="E40" i="134" s="1"/>
  <c r="D17" i="134"/>
  <c r="D38" i="134" s="1"/>
  <c r="D40" i="134" s="1"/>
  <c r="C17" i="134"/>
  <c r="C38" i="134" s="1"/>
  <c r="C40" i="134" s="1"/>
  <c r="AA17" i="135"/>
  <c r="AA38" i="135" s="1"/>
  <c r="AA40" i="135" s="1"/>
  <c r="Y17" i="135"/>
  <c r="Y38" i="135" s="1"/>
  <c r="Y40" i="135" s="1"/>
  <c r="X17" i="135"/>
  <c r="W17" i="135"/>
  <c r="W38" i="135" s="1"/>
  <c r="V17" i="135"/>
  <c r="V38" i="135" s="1"/>
  <c r="U17" i="135"/>
  <c r="U38" i="135" s="1"/>
  <c r="T17" i="135"/>
  <c r="T38" i="135" s="1"/>
  <c r="S17" i="135"/>
  <c r="S38" i="135" s="1"/>
  <c r="R17" i="135"/>
  <c r="R38" i="135" s="1"/>
  <c r="Q17" i="135"/>
  <c r="Q38" i="135" s="1"/>
  <c r="P17" i="135"/>
  <c r="P38" i="135" s="1"/>
  <c r="O17" i="135"/>
  <c r="O38" i="135" s="1"/>
  <c r="N17" i="135"/>
  <c r="N38" i="135" s="1"/>
  <c r="M17" i="135"/>
  <c r="M38" i="135" s="1"/>
  <c r="L17" i="135"/>
  <c r="L38" i="135" s="1"/>
  <c r="K17" i="135"/>
  <c r="K38" i="135" s="1"/>
  <c r="J17" i="135"/>
  <c r="J38" i="135" s="1"/>
  <c r="I17" i="135"/>
  <c r="I38" i="135" s="1"/>
  <c r="H17" i="135"/>
  <c r="H38" i="135" s="1"/>
  <c r="G17" i="135"/>
  <c r="G38" i="135" s="1"/>
  <c r="G40" i="135" s="1"/>
  <c r="H39" i="135" s="1"/>
  <c r="F17" i="135"/>
  <c r="F38" i="135" s="1"/>
  <c r="F40" i="135" s="1"/>
  <c r="E17" i="135"/>
  <c r="E38" i="135" s="1"/>
  <c r="E40" i="135" s="1"/>
  <c r="D17" i="135"/>
  <c r="D38" i="135" s="1"/>
  <c r="D40" i="135" s="1"/>
  <c r="C17" i="135"/>
  <c r="C38" i="135" s="1"/>
  <c r="C40" i="135" s="1"/>
  <c r="AA17" i="136"/>
  <c r="AA38" i="136" s="1"/>
  <c r="AA40" i="136" s="1"/>
  <c r="Y17" i="136"/>
  <c r="Y38" i="136" s="1"/>
  <c r="Y40" i="136" s="1"/>
  <c r="X17" i="136"/>
  <c r="W17" i="136"/>
  <c r="W38" i="136" s="1"/>
  <c r="V17" i="136"/>
  <c r="V38" i="136" s="1"/>
  <c r="U17" i="136"/>
  <c r="U38" i="136" s="1"/>
  <c r="T17" i="136"/>
  <c r="T38" i="136" s="1"/>
  <c r="S17" i="136"/>
  <c r="S38" i="136" s="1"/>
  <c r="R17" i="136"/>
  <c r="R38" i="136" s="1"/>
  <c r="Q17" i="136"/>
  <c r="Q38" i="136" s="1"/>
  <c r="P17" i="136"/>
  <c r="P38" i="136" s="1"/>
  <c r="O17" i="136"/>
  <c r="O38" i="136" s="1"/>
  <c r="N17" i="136"/>
  <c r="N38" i="136" s="1"/>
  <c r="M17" i="136"/>
  <c r="M38" i="136" s="1"/>
  <c r="L17" i="136"/>
  <c r="L38" i="136" s="1"/>
  <c r="K17" i="136"/>
  <c r="K38" i="136" s="1"/>
  <c r="J17" i="136"/>
  <c r="J38" i="136" s="1"/>
  <c r="I17" i="136"/>
  <c r="I38" i="136" s="1"/>
  <c r="H17" i="136"/>
  <c r="H38" i="136" s="1"/>
  <c r="G17" i="136"/>
  <c r="G38" i="136" s="1"/>
  <c r="G40" i="136" s="1"/>
  <c r="H39" i="136" s="1"/>
  <c r="F17" i="136"/>
  <c r="F38" i="136" s="1"/>
  <c r="F40" i="136" s="1"/>
  <c r="E17" i="136"/>
  <c r="E38" i="136" s="1"/>
  <c r="E40" i="136" s="1"/>
  <c r="D17" i="136"/>
  <c r="D38" i="136" s="1"/>
  <c r="D40" i="136" s="1"/>
  <c r="C17" i="136"/>
  <c r="C38" i="136" s="1"/>
  <c r="C40" i="136" s="1"/>
  <c r="AA17" i="137"/>
  <c r="AA38" i="137" s="1"/>
  <c r="AA40" i="137" s="1"/>
  <c r="Y17" i="137"/>
  <c r="Y38" i="137" s="1"/>
  <c r="Y40" i="137" s="1"/>
  <c r="X17" i="137"/>
  <c r="W17" i="137"/>
  <c r="W38" i="137" s="1"/>
  <c r="V17" i="137"/>
  <c r="V38" i="137" s="1"/>
  <c r="U17" i="137"/>
  <c r="U38" i="137" s="1"/>
  <c r="T17" i="137"/>
  <c r="T38" i="137" s="1"/>
  <c r="S17" i="137"/>
  <c r="S38" i="137" s="1"/>
  <c r="R17" i="137"/>
  <c r="R38" i="137" s="1"/>
  <c r="Q17" i="137"/>
  <c r="Q38" i="137" s="1"/>
  <c r="P17" i="137"/>
  <c r="P38" i="137" s="1"/>
  <c r="O17" i="137"/>
  <c r="O38" i="137" s="1"/>
  <c r="N17" i="137"/>
  <c r="N38" i="137" s="1"/>
  <c r="M17" i="137"/>
  <c r="M38" i="137" s="1"/>
  <c r="L17" i="137"/>
  <c r="L38" i="137" s="1"/>
  <c r="K17" i="137"/>
  <c r="K38" i="137" s="1"/>
  <c r="J17" i="137"/>
  <c r="J38" i="137" s="1"/>
  <c r="I17" i="137"/>
  <c r="I38" i="137" s="1"/>
  <c r="H17" i="137"/>
  <c r="H38" i="137" s="1"/>
  <c r="G17" i="137"/>
  <c r="G38" i="137" s="1"/>
  <c r="G40" i="137" s="1"/>
  <c r="H39" i="137" s="1"/>
  <c r="F17" i="137"/>
  <c r="F38" i="137" s="1"/>
  <c r="F40" i="137" s="1"/>
  <c r="E17" i="137"/>
  <c r="E38" i="137" s="1"/>
  <c r="E40" i="137" s="1"/>
  <c r="D17" i="137"/>
  <c r="D38" i="137" s="1"/>
  <c r="D40" i="137" s="1"/>
  <c r="C17" i="137"/>
  <c r="C38" i="137" s="1"/>
  <c r="C40" i="137" s="1"/>
  <c r="AA17" i="138"/>
  <c r="AA38" i="138" s="1"/>
  <c r="AA40" i="138" s="1"/>
  <c r="Y17" i="138"/>
  <c r="Y38" i="138" s="1"/>
  <c r="Y40" i="138" s="1"/>
  <c r="X17" i="138"/>
  <c r="W17" i="138"/>
  <c r="W38" i="138" s="1"/>
  <c r="V17" i="138"/>
  <c r="V38" i="138" s="1"/>
  <c r="U17" i="138"/>
  <c r="U38" i="138" s="1"/>
  <c r="T17" i="138"/>
  <c r="T38" i="138" s="1"/>
  <c r="S17" i="138"/>
  <c r="S38" i="138" s="1"/>
  <c r="R17" i="138"/>
  <c r="R38" i="138" s="1"/>
  <c r="Q17" i="138"/>
  <c r="Q38" i="138" s="1"/>
  <c r="P17" i="138"/>
  <c r="P38" i="138" s="1"/>
  <c r="O17" i="138"/>
  <c r="O38" i="138" s="1"/>
  <c r="N17" i="138"/>
  <c r="N38" i="138" s="1"/>
  <c r="M17" i="138"/>
  <c r="M38" i="138" s="1"/>
  <c r="L17" i="138"/>
  <c r="L38" i="138" s="1"/>
  <c r="K17" i="138"/>
  <c r="K38" i="138" s="1"/>
  <c r="J17" i="138"/>
  <c r="J38" i="138" s="1"/>
  <c r="I17" i="138"/>
  <c r="I38" i="138" s="1"/>
  <c r="H17" i="138"/>
  <c r="H38" i="138" s="1"/>
  <c r="G17" i="138"/>
  <c r="G38" i="138" s="1"/>
  <c r="G40" i="138" s="1"/>
  <c r="H39" i="138" s="1"/>
  <c r="F17" i="138"/>
  <c r="F38" i="138" s="1"/>
  <c r="F40" i="138" s="1"/>
  <c r="E17" i="138"/>
  <c r="E38" i="138" s="1"/>
  <c r="E40" i="138" s="1"/>
  <c r="D17" i="138"/>
  <c r="D38" i="138" s="1"/>
  <c r="D40" i="138" s="1"/>
  <c r="C17" i="138"/>
  <c r="C38" i="138" s="1"/>
  <c r="C40" i="138" s="1"/>
  <c r="AA17" i="139"/>
  <c r="AA38" i="139" s="1"/>
  <c r="AA40" i="139" s="1"/>
  <c r="Y17" i="139"/>
  <c r="X17" i="139"/>
  <c r="W17" i="139"/>
  <c r="W38" i="139" s="1"/>
  <c r="V17" i="139"/>
  <c r="V38" i="139" s="1"/>
  <c r="U17" i="139"/>
  <c r="U38" i="139" s="1"/>
  <c r="T17" i="139"/>
  <c r="T38" i="139" s="1"/>
  <c r="S17" i="139"/>
  <c r="S38" i="139" s="1"/>
  <c r="R17" i="139"/>
  <c r="R38" i="139" s="1"/>
  <c r="Q17" i="139"/>
  <c r="P17" i="139"/>
  <c r="P38" i="139" s="1"/>
  <c r="O17" i="139"/>
  <c r="O38" i="139" s="1"/>
  <c r="N17" i="139"/>
  <c r="N38" i="139" s="1"/>
  <c r="M17" i="139"/>
  <c r="M38" i="139" s="1"/>
  <c r="L17" i="139"/>
  <c r="L38" i="139" s="1"/>
  <c r="K17" i="139"/>
  <c r="K38" i="139" s="1"/>
  <c r="J17" i="139"/>
  <c r="J38" i="139" s="1"/>
  <c r="I17" i="139"/>
  <c r="H17" i="139"/>
  <c r="H38" i="139" s="1"/>
  <c r="G17" i="139"/>
  <c r="G38" i="139" s="1"/>
  <c r="G40" i="139" s="1"/>
  <c r="H39" i="139" s="1"/>
  <c r="F17" i="139"/>
  <c r="F38" i="139" s="1"/>
  <c r="F40" i="139" s="1"/>
  <c r="E17" i="139"/>
  <c r="E38" i="139" s="1"/>
  <c r="E40" i="139" s="1"/>
  <c r="D17" i="139"/>
  <c r="D38" i="139" s="1"/>
  <c r="D40" i="139" s="1"/>
  <c r="C17" i="139"/>
  <c r="C38" i="139" s="1"/>
  <c r="C40" i="139" s="1"/>
  <c r="AA17" i="140"/>
  <c r="AA38" i="140" s="1"/>
  <c r="AA40" i="140" s="1"/>
  <c r="Y17" i="140"/>
  <c r="X17" i="140"/>
  <c r="W17" i="140"/>
  <c r="W38" i="140" s="1"/>
  <c r="V17" i="140"/>
  <c r="V38" i="140" s="1"/>
  <c r="U17" i="140"/>
  <c r="U38" i="140" s="1"/>
  <c r="T17" i="140"/>
  <c r="T38" i="140" s="1"/>
  <c r="S17" i="140"/>
  <c r="S38" i="140" s="1"/>
  <c r="R17" i="140"/>
  <c r="R38" i="140" s="1"/>
  <c r="Q17" i="140"/>
  <c r="P17" i="140"/>
  <c r="P38" i="140" s="1"/>
  <c r="O17" i="140"/>
  <c r="O38" i="140" s="1"/>
  <c r="N17" i="140"/>
  <c r="N38" i="140" s="1"/>
  <c r="M17" i="140"/>
  <c r="M38" i="140" s="1"/>
  <c r="L17" i="140"/>
  <c r="L38" i="140" s="1"/>
  <c r="K17" i="140"/>
  <c r="K38" i="140" s="1"/>
  <c r="J17" i="140"/>
  <c r="J38" i="140" s="1"/>
  <c r="I17" i="140"/>
  <c r="H17" i="140"/>
  <c r="H38" i="140" s="1"/>
  <c r="G17" i="140"/>
  <c r="G38" i="140" s="1"/>
  <c r="G40" i="140" s="1"/>
  <c r="H39" i="140" s="1"/>
  <c r="F17" i="140"/>
  <c r="F38" i="140" s="1"/>
  <c r="F40" i="140" s="1"/>
  <c r="E17" i="140"/>
  <c r="E38" i="140" s="1"/>
  <c r="E40" i="140" s="1"/>
  <c r="D17" i="140"/>
  <c r="D38" i="140" s="1"/>
  <c r="D40" i="140" s="1"/>
  <c r="C17" i="140"/>
  <c r="C38" i="140" s="1"/>
  <c r="C40" i="140" s="1"/>
  <c r="AA17" i="141"/>
  <c r="AA38" i="141" s="1"/>
  <c r="AA40" i="141" s="1"/>
  <c r="Y17" i="141"/>
  <c r="X17" i="141"/>
  <c r="W17" i="141"/>
  <c r="W38" i="141" s="1"/>
  <c r="V17" i="141"/>
  <c r="V38" i="141" s="1"/>
  <c r="U17" i="141"/>
  <c r="U38" i="141" s="1"/>
  <c r="T17" i="141"/>
  <c r="T38" i="141" s="1"/>
  <c r="S17" i="141"/>
  <c r="S38" i="141" s="1"/>
  <c r="R17" i="141"/>
  <c r="R38" i="141" s="1"/>
  <c r="Q17" i="141"/>
  <c r="P17" i="141"/>
  <c r="P38" i="141" s="1"/>
  <c r="O17" i="141"/>
  <c r="O38" i="141" s="1"/>
  <c r="N17" i="141"/>
  <c r="N38" i="141" s="1"/>
  <c r="M17" i="141"/>
  <c r="M38" i="141" s="1"/>
  <c r="L17" i="141"/>
  <c r="L38" i="141" s="1"/>
  <c r="K17" i="141"/>
  <c r="K38" i="141" s="1"/>
  <c r="J17" i="141"/>
  <c r="J38" i="141" s="1"/>
  <c r="I17" i="141"/>
  <c r="H17" i="141"/>
  <c r="H38" i="141" s="1"/>
  <c r="G17" i="141"/>
  <c r="G38" i="141" s="1"/>
  <c r="G40" i="141" s="1"/>
  <c r="H39" i="141" s="1"/>
  <c r="F17" i="141"/>
  <c r="F38" i="141" s="1"/>
  <c r="F40" i="141" s="1"/>
  <c r="E17" i="141"/>
  <c r="E38" i="141" s="1"/>
  <c r="E40" i="141" s="1"/>
  <c r="D17" i="141"/>
  <c r="D38" i="141" s="1"/>
  <c r="D40" i="141" s="1"/>
  <c r="C17" i="141"/>
  <c r="C38" i="141" s="1"/>
  <c r="C40" i="141" s="1"/>
  <c r="AA17" i="142"/>
  <c r="AA38" i="142" s="1"/>
  <c r="AA40" i="142" s="1"/>
  <c r="Y17" i="142"/>
  <c r="Y38" i="142" s="1"/>
  <c r="Y40" i="142" s="1"/>
  <c r="X17" i="142"/>
  <c r="X38" i="142" s="1"/>
  <c r="W17" i="142"/>
  <c r="W38" i="142" s="1"/>
  <c r="V17" i="142"/>
  <c r="V38" i="142" s="1"/>
  <c r="U17" i="142"/>
  <c r="U38" i="142" s="1"/>
  <c r="T17" i="142"/>
  <c r="T38" i="142" s="1"/>
  <c r="S17" i="142"/>
  <c r="S38" i="142" s="1"/>
  <c r="R17" i="142"/>
  <c r="R38" i="142" s="1"/>
  <c r="Q17" i="142"/>
  <c r="Q38" i="142" s="1"/>
  <c r="P17" i="142"/>
  <c r="P38" i="142" s="1"/>
  <c r="O17" i="142"/>
  <c r="O38" i="142" s="1"/>
  <c r="N17" i="142"/>
  <c r="N38" i="142" s="1"/>
  <c r="M17" i="142"/>
  <c r="M38" i="142" s="1"/>
  <c r="L17" i="142"/>
  <c r="L38" i="142" s="1"/>
  <c r="K17" i="142"/>
  <c r="K38" i="142" s="1"/>
  <c r="J17" i="142"/>
  <c r="J38" i="142" s="1"/>
  <c r="I17" i="142"/>
  <c r="I38" i="142" s="1"/>
  <c r="H17" i="142"/>
  <c r="H38" i="142" s="1"/>
  <c r="G17" i="142"/>
  <c r="G38" i="142" s="1"/>
  <c r="G40" i="142" s="1"/>
  <c r="H39" i="142" s="1"/>
  <c r="F17" i="142"/>
  <c r="F38" i="142" s="1"/>
  <c r="F40" i="142" s="1"/>
  <c r="E17" i="142"/>
  <c r="E38" i="142" s="1"/>
  <c r="E40" i="142" s="1"/>
  <c r="D17" i="142"/>
  <c r="D38" i="142" s="1"/>
  <c r="D40" i="142" s="1"/>
  <c r="C17" i="142"/>
  <c r="C38" i="142" s="1"/>
  <c r="C40" i="142" s="1"/>
  <c r="AA17" i="143"/>
  <c r="AA38" i="143" s="1"/>
  <c r="AA40" i="143" s="1"/>
  <c r="Y17" i="143"/>
  <c r="Y38" i="143" s="1"/>
  <c r="Y40" i="143" s="1"/>
  <c r="X17" i="143"/>
  <c r="W17" i="143"/>
  <c r="W38" i="143" s="1"/>
  <c r="V17" i="143"/>
  <c r="V38" i="143" s="1"/>
  <c r="U17" i="143"/>
  <c r="U38" i="143" s="1"/>
  <c r="T17" i="143"/>
  <c r="T38" i="143" s="1"/>
  <c r="S17" i="143"/>
  <c r="S38" i="143" s="1"/>
  <c r="R17" i="143"/>
  <c r="Q17" i="143"/>
  <c r="Q38" i="143" s="1"/>
  <c r="P17" i="143"/>
  <c r="P38" i="143" s="1"/>
  <c r="O17" i="143"/>
  <c r="O38" i="143" s="1"/>
  <c r="N17" i="143"/>
  <c r="N38" i="143" s="1"/>
  <c r="M17" i="143"/>
  <c r="M38" i="143" s="1"/>
  <c r="L17" i="143"/>
  <c r="L38" i="143" s="1"/>
  <c r="K17" i="143"/>
  <c r="K38" i="143" s="1"/>
  <c r="J17" i="143"/>
  <c r="I17" i="143"/>
  <c r="I38" i="143" s="1"/>
  <c r="H17" i="143"/>
  <c r="H38" i="143" s="1"/>
  <c r="G17" i="143"/>
  <c r="G38" i="143" s="1"/>
  <c r="G40" i="143" s="1"/>
  <c r="H39" i="143" s="1"/>
  <c r="F17" i="143"/>
  <c r="F38" i="143" s="1"/>
  <c r="F40" i="143" s="1"/>
  <c r="E17" i="143"/>
  <c r="E38" i="143" s="1"/>
  <c r="E40" i="143" s="1"/>
  <c r="D17" i="143"/>
  <c r="D38" i="143" s="1"/>
  <c r="D40" i="143" s="1"/>
  <c r="C17" i="143"/>
  <c r="C38" i="143" s="1"/>
  <c r="C40" i="143" s="1"/>
  <c r="AA17" i="144"/>
  <c r="Y17" i="144"/>
  <c r="Y38" i="144" s="1"/>
  <c r="Y40" i="144" s="1"/>
  <c r="X17" i="144"/>
  <c r="W17" i="144"/>
  <c r="W38" i="144" s="1"/>
  <c r="V17" i="144"/>
  <c r="V38" i="144" s="1"/>
  <c r="U17" i="144"/>
  <c r="U38" i="144" s="1"/>
  <c r="T17" i="144"/>
  <c r="T38" i="144" s="1"/>
  <c r="S17" i="144"/>
  <c r="S38" i="144" s="1"/>
  <c r="R17" i="144"/>
  <c r="Q17" i="144"/>
  <c r="Q38" i="144" s="1"/>
  <c r="P17" i="144"/>
  <c r="P38" i="144" s="1"/>
  <c r="O17" i="144"/>
  <c r="O38" i="144" s="1"/>
  <c r="N17" i="144"/>
  <c r="N38" i="144" s="1"/>
  <c r="M17" i="144"/>
  <c r="M38" i="144" s="1"/>
  <c r="L17" i="144"/>
  <c r="L38" i="144" s="1"/>
  <c r="K17" i="144"/>
  <c r="K38" i="144" s="1"/>
  <c r="J17" i="144"/>
  <c r="I17" i="144"/>
  <c r="I38" i="144" s="1"/>
  <c r="H17" i="144"/>
  <c r="H38" i="144" s="1"/>
  <c r="G17" i="144"/>
  <c r="G38" i="144" s="1"/>
  <c r="G40" i="144" s="1"/>
  <c r="H39" i="144" s="1"/>
  <c r="F17" i="144"/>
  <c r="F38" i="144" s="1"/>
  <c r="F40" i="144" s="1"/>
  <c r="E17" i="144"/>
  <c r="E38" i="144" s="1"/>
  <c r="E40" i="144" s="1"/>
  <c r="D17" i="144"/>
  <c r="D38" i="144" s="1"/>
  <c r="D40" i="144" s="1"/>
  <c r="C17" i="144"/>
  <c r="C38" i="144" s="1"/>
  <c r="C40" i="144" s="1"/>
  <c r="AA17" i="145"/>
  <c r="Y17" i="145"/>
  <c r="Y38" i="145" s="1"/>
  <c r="Y40" i="145" s="1"/>
  <c r="X17" i="145"/>
  <c r="W17" i="145"/>
  <c r="W38" i="145" s="1"/>
  <c r="V17" i="145"/>
  <c r="V38" i="145" s="1"/>
  <c r="U17" i="145"/>
  <c r="U38" i="145" s="1"/>
  <c r="T17" i="145"/>
  <c r="T38" i="145" s="1"/>
  <c r="S17" i="145"/>
  <c r="S38" i="145" s="1"/>
  <c r="R17" i="145"/>
  <c r="Q17" i="145"/>
  <c r="Q38" i="145" s="1"/>
  <c r="P17" i="145"/>
  <c r="P38" i="145" s="1"/>
  <c r="O17" i="145"/>
  <c r="O38" i="145" s="1"/>
  <c r="N17" i="145"/>
  <c r="N38" i="145" s="1"/>
  <c r="M17" i="145"/>
  <c r="M38" i="145" s="1"/>
  <c r="L17" i="145"/>
  <c r="L38" i="145" s="1"/>
  <c r="K17" i="145"/>
  <c r="K38" i="145" s="1"/>
  <c r="J17" i="145"/>
  <c r="I17" i="145"/>
  <c r="I38" i="145" s="1"/>
  <c r="H17" i="145"/>
  <c r="H38" i="145" s="1"/>
  <c r="G17" i="145"/>
  <c r="G38" i="145" s="1"/>
  <c r="G40" i="145" s="1"/>
  <c r="H39" i="145" s="1"/>
  <c r="F17" i="145"/>
  <c r="F38" i="145" s="1"/>
  <c r="F40" i="145" s="1"/>
  <c r="E17" i="145"/>
  <c r="E38" i="145" s="1"/>
  <c r="E40" i="145" s="1"/>
  <c r="D17" i="145"/>
  <c r="D38" i="145" s="1"/>
  <c r="D40" i="145" s="1"/>
  <c r="C17" i="145"/>
  <c r="C38" i="145" s="1"/>
  <c r="C40" i="145" s="1"/>
  <c r="AA17" i="146"/>
  <c r="Y17" i="146"/>
  <c r="Y38" i="146" s="1"/>
  <c r="Y40" i="146" s="1"/>
  <c r="X17" i="146"/>
  <c r="W17" i="146"/>
  <c r="W38" i="146" s="1"/>
  <c r="V17" i="146"/>
  <c r="V38" i="146" s="1"/>
  <c r="U17" i="146"/>
  <c r="U38" i="146" s="1"/>
  <c r="T17" i="146"/>
  <c r="T38" i="146" s="1"/>
  <c r="S17" i="146"/>
  <c r="S38" i="146" s="1"/>
  <c r="R17" i="146"/>
  <c r="Q17" i="146"/>
  <c r="Q38" i="146" s="1"/>
  <c r="P17" i="146"/>
  <c r="P38" i="146" s="1"/>
  <c r="O17" i="146"/>
  <c r="O38" i="146" s="1"/>
  <c r="N17" i="146"/>
  <c r="N38" i="146" s="1"/>
  <c r="M17" i="146"/>
  <c r="M38" i="146" s="1"/>
  <c r="L17" i="146"/>
  <c r="L38" i="146" s="1"/>
  <c r="K17" i="146"/>
  <c r="K38" i="146" s="1"/>
  <c r="J17" i="146"/>
  <c r="I17" i="146"/>
  <c r="I38" i="146" s="1"/>
  <c r="H17" i="146"/>
  <c r="H38" i="146" s="1"/>
  <c r="G17" i="146"/>
  <c r="G38" i="146" s="1"/>
  <c r="G40" i="146" s="1"/>
  <c r="H39" i="146" s="1"/>
  <c r="F17" i="146"/>
  <c r="F38" i="146" s="1"/>
  <c r="F40" i="146" s="1"/>
  <c r="E17" i="146"/>
  <c r="E38" i="146" s="1"/>
  <c r="E40" i="146" s="1"/>
  <c r="D17" i="146"/>
  <c r="D38" i="146" s="1"/>
  <c r="D40" i="146" s="1"/>
  <c r="C17" i="146"/>
  <c r="C38" i="146" s="1"/>
  <c r="C40" i="146" s="1"/>
  <c r="AA17" i="147"/>
  <c r="Y17" i="147"/>
  <c r="Y38" i="147" s="1"/>
  <c r="Y40" i="147" s="1"/>
  <c r="X17" i="147"/>
  <c r="W17" i="147"/>
  <c r="W38" i="147" s="1"/>
  <c r="V17" i="147"/>
  <c r="V38" i="147" s="1"/>
  <c r="U17" i="147"/>
  <c r="U38" i="147" s="1"/>
  <c r="T17" i="147"/>
  <c r="T38" i="147" s="1"/>
  <c r="S17" i="147"/>
  <c r="S38" i="147" s="1"/>
  <c r="R17" i="147"/>
  <c r="Q17" i="147"/>
  <c r="Q38" i="147" s="1"/>
  <c r="P17" i="147"/>
  <c r="P38" i="147" s="1"/>
  <c r="O17" i="147"/>
  <c r="O38" i="147" s="1"/>
  <c r="N17" i="147"/>
  <c r="N38" i="147" s="1"/>
  <c r="M17" i="147"/>
  <c r="M38" i="147" s="1"/>
  <c r="L17" i="147"/>
  <c r="L38" i="147" s="1"/>
  <c r="K17" i="147"/>
  <c r="K38" i="147" s="1"/>
  <c r="J17" i="147"/>
  <c r="I17" i="147"/>
  <c r="I38" i="147" s="1"/>
  <c r="H17" i="147"/>
  <c r="H38" i="147" s="1"/>
  <c r="G17" i="147"/>
  <c r="G38" i="147" s="1"/>
  <c r="G40" i="147" s="1"/>
  <c r="H39" i="147" s="1"/>
  <c r="F17" i="147"/>
  <c r="F38" i="147" s="1"/>
  <c r="F40" i="147" s="1"/>
  <c r="E17" i="147"/>
  <c r="E38" i="147" s="1"/>
  <c r="E40" i="147" s="1"/>
  <c r="D17" i="147"/>
  <c r="D38" i="147" s="1"/>
  <c r="D40" i="147" s="1"/>
  <c r="C17" i="147"/>
  <c r="C38" i="147" s="1"/>
  <c r="C40" i="147" s="1"/>
  <c r="AA17" i="148"/>
  <c r="Y17" i="148"/>
  <c r="Y38" i="148" s="1"/>
  <c r="Y40" i="148" s="1"/>
  <c r="X17" i="148"/>
  <c r="W17" i="148"/>
  <c r="W38" i="148" s="1"/>
  <c r="V17" i="148"/>
  <c r="V38" i="148" s="1"/>
  <c r="U17" i="148"/>
  <c r="U38" i="148" s="1"/>
  <c r="T17" i="148"/>
  <c r="T38" i="148" s="1"/>
  <c r="S17" i="148"/>
  <c r="S38" i="148" s="1"/>
  <c r="R17" i="148"/>
  <c r="Q17" i="148"/>
  <c r="Q38" i="148" s="1"/>
  <c r="P17" i="148"/>
  <c r="P38" i="148" s="1"/>
  <c r="O17" i="148"/>
  <c r="O38" i="148" s="1"/>
  <c r="N17" i="148"/>
  <c r="N38" i="148" s="1"/>
  <c r="M17" i="148"/>
  <c r="M38" i="148" s="1"/>
  <c r="L17" i="148"/>
  <c r="L38" i="148" s="1"/>
  <c r="K17" i="148"/>
  <c r="K38" i="148" s="1"/>
  <c r="J17" i="148"/>
  <c r="I17" i="148"/>
  <c r="I38" i="148" s="1"/>
  <c r="H17" i="148"/>
  <c r="H38" i="148" s="1"/>
  <c r="G17" i="148"/>
  <c r="G38" i="148" s="1"/>
  <c r="G40" i="148" s="1"/>
  <c r="H39" i="148" s="1"/>
  <c r="F17" i="148"/>
  <c r="F38" i="148" s="1"/>
  <c r="F40" i="148" s="1"/>
  <c r="E17" i="148"/>
  <c r="E38" i="148" s="1"/>
  <c r="E40" i="148" s="1"/>
  <c r="D17" i="148"/>
  <c r="D38" i="148" s="1"/>
  <c r="D40" i="148" s="1"/>
  <c r="C17" i="148"/>
  <c r="C38" i="148" s="1"/>
  <c r="C40" i="148" s="1"/>
  <c r="AA17" i="149"/>
  <c r="Y17" i="149"/>
  <c r="Y38" i="149" s="1"/>
  <c r="Y40" i="149" s="1"/>
  <c r="X17" i="149"/>
  <c r="W17" i="149"/>
  <c r="W38" i="149" s="1"/>
  <c r="V17" i="149"/>
  <c r="V38" i="149" s="1"/>
  <c r="U17" i="149"/>
  <c r="U38" i="149" s="1"/>
  <c r="T17" i="149"/>
  <c r="T38" i="149" s="1"/>
  <c r="S17" i="149"/>
  <c r="S38" i="149" s="1"/>
  <c r="R17" i="149"/>
  <c r="Q17" i="149"/>
  <c r="Q38" i="149" s="1"/>
  <c r="P17" i="149"/>
  <c r="P38" i="149" s="1"/>
  <c r="O17" i="149"/>
  <c r="O38" i="149" s="1"/>
  <c r="N17" i="149"/>
  <c r="N38" i="149" s="1"/>
  <c r="M17" i="149"/>
  <c r="M38" i="149" s="1"/>
  <c r="L17" i="149"/>
  <c r="L38" i="149" s="1"/>
  <c r="K17" i="149"/>
  <c r="K38" i="149" s="1"/>
  <c r="J17" i="149"/>
  <c r="I17" i="149"/>
  <c r="I38" i="149" s="1"/>
  <c r="H17" i="149"/>
  <c r="H38" i="149" s="1"/>
  <c r="G17" i="149"/>
  <c r="G38" i="149" s="1"/>
  <c r="G40" i="149" s="1"/>
  <c r="H39" i="149" s="1"/>
  <c r="F17" i="149"/>
  <c r="F38" i="149" s="1"/>
  <c r="F40" i="149" s="1"/>
  <c r="E17" i="149"/>
  <c r="E38" i="149" s="1"/>
  <c r="E40" i="149" s="1"/>
  <c r="D17" i="149"/>
  <c r="D38" i="149" s="1"/>
  <c r="D40" i="149" s="1"/>
  <c r="C17" i="149"/>
  <c r="C38" i="149" s="1"/>
  <c r="C40" i="149" s="1"/>
  <c r="AA17" i="150"/>
  <c r="Y17" i="150"/>
  <c r="Y38" i="150" s="1"/>
  <c r="Y40" i="150" s="1"/>
  <c r="X17" i="150"/>
  <c r="W17" i="150"/>
  <c r="W38" i="150" s="1"/>
  <c r="V17" i="150"/>
  <c r="V38" i="150" s="1"/>
  <c r="U17" i="150"/>
  <c r="U38" i="150" s="1"/>
  <c r="T17" i="150"/>
  <c r="T38" i="150" s="1"/>
  <c r="S17" i="150"/>
  <c r="S38" i="150" s="1"/>
  <c r="R17" i="150"/>
  <c r="Q17" i="150"/>
  <c r="Q38" i="150" s="1"/>
  <c r="P17" i="150"/>
  <c r="P38" i="150" s="1"/>
  <c r="O17" i="150"/>
  <c r="O38" i="150" s="1"/>
  <c r="N17" i="150"/>
  <c r="N38" i="150" s="1"/>
  <c r="M17" i="150"/>
  <c r="M38" i="150" s="1"/>
  <c r="L17" i="150"/>
  <c r="L38" i="150" s="1"/>
  <c r="K17" i="150"/>
  <c r="K38" i="150" s="1"/>
  <c r="J17" i="150"/>
  <c r="I17" i="150"/>
  <c r="I38" i="150" s="1"/>
  <c r="H17" i="150"/>
  <c r="H38" i="150" s="1"/>
  <c r="G17" i="150"/>
  <c r="G38" i="150" s="1"/>
  <c r="G40" i="150" s="1"/>
  <c r="H39" i="150" s="1"/>
  <c r="F17" i="150"/>
  <c r="F38" i="150" s="1"/>
  <c r="F40" i="150" s="1"/>
  <c r="E17" i="150"/>
  <c r="E38" i="150" s="1"/>
  <c r="E40" i="150" s="1"/>
  <c r="D17" i="150"/>
  <c r="D38" i="150" s="1"/>
  <c r="D40" i="150" s="1"/>
  <c r="C17" i="150"/>
  <c r="C38" i="150" s="1"/>
  <c r="C40" i="150" s="1"/>
  <c r="AA17" i="151"/>
  <c r="Y17" i="151"/>
  <c r="Y38" i="151" s="1"/>
  <c r="Y40" i="151" s="1"/>
  <c r="X17" i="151"/>
  <c r="W17" i="151"/>
  <c r="W38" i="151" s="1"/>
  <c r="V17" i="151"/>
  <c r="V38" i="151" s="1"/>
  <c r="U17" i="151"/>
  <c r="U38" i="151" s="1"/>
  <c r="T17" i="151"/>
  <c r="T38" i="151" s="1"/>
  <c r="S17" i="151"/>
  <c r="S38" i="151" s="1"/>
  <c r="R17" i="151"/>
  <c r="Q17" i="151"/>
  <c r="Q38" i="151" s="1"/>
  <c r="P17" i="151"/>
  <c r="P38" i="151" s="1"/>
  <c r="O17" i="151"/>
  <c r="O38" i="151" s="1"/>
  <c r="N17" i="151"/>
  <c r="N38" i="151" s="1"/>
  <c r="M17" i="151"/>
  <c r="M38" i="151" s="1"/>
  <c r="L17" i="151"/>
  <c r="L38" i="151" s="1"/>
  <c r="K17" i="151"/>
  <c r="K38" i="151" s="1"/>
  <c r="J17" i="151"/>
  <c r="I17" i="151"/>
  <c r="I38" i="151" s="1"/>
  <c r="H17" i="151"/>
  <c r="H38" i="151" s="1"/>
  <c r="G17" i="151"/>
  <c r="G38" i="151" s="1"/>
  <c r="G40" i="151" s="1"/>
  <c r="H39" i="151" s="1"/>
  <c r="F17" i="151"/>
  <c r="F38" i="151" s="1"/>
  <c r="F40" i="151" s="1"/>
  <c r="E17" i="151"/>
  <c r="E38" i="151" s="1"/>
  <c r="E40" i="151" s="1"/>
  <c r="D17" i="151"/>
  <c r="D38" i="151" s="1"/>
  <c r="D40" i="151" s="1"/>
  <c r="C17" i="151"/>
  <c r="C38" i="151" s="1"/>
  <c r="C40" i="151" s="1"/>
  <c r="AA17" i="152"/>
  <c r="Y17" i="152"/>
  <c r="Y38" i="152" s="1"/>
  <c r="Y40" i="152" s="1"/>
  <c r="X17" i="152"/>
  <c r="W17" i="152"/>
  <c r="W38" i="152" s="1"/>
  <c r="V17" i="152"/>
  <c r="V38" i="152" s="1"/>
  <c r="U17" i="152"/>
  <c r="U38" i="152" s="1"/>
  <c r="T17" i="152"/>
  <c r="T38" i="152" s="1"/>
  <c r="S17" i="152"/>
  <c r="S38" i="152" s="1"/>
  <c r="R17" i="152"/>
  <c r="Q17" i="152"/>
  <c r="Q38" i="152" s="1"/>
  <c r="P17" i="152"/>
  <c r="P38" i="152" s="1"/>
  <c r="O17" i="152"/>
  <c r="O38" i="152" s="1"/>
  <c r="N17" i="152"/>
  <c r="N38" i="152" s="1"/>
  <c r="M17" i="152"/>
  <c r="M38" i="152" s="1"/>
  <c r="L17" i="152"/>
  <c r="L38" i="152" s="1"/>
  <c r="K17" i="152"/>
  <c r="K38" i="152" s="1"/>
  <c r="J17" i="152"/>
  <c r="I17" i="152"/>
  <c r="I38" i="152" s="1"/>
  <c r="H17" i="152"/>
  <c r="H38" i="152" s="1"/>
  <c r="G17" i="152"/>
  <c r="G38" i="152" s="1"/>
  <c r="G40" i="152" s="1"/>
  <c r="H39" i="152" s="1"/>
  <c r="F17" i="152"/>
  <c r="F38" i="152" s="1"/>
  <c r="F40" i="152" s="1"/>
  <c r="E17" i="152"/>
  <c r="E38" i="152" s="1"/>
  <c r="E40" i="152" s="1"/>
  <c r="D17" i="152"/>
  <c r="D38" i="152" s="1"/>
  <c r="D40" i="152" s="1"/>
  <c r="C17" i="152"/>
  <c r="C38" i="152" s="1"/>
  <c r="C40" i="152" s="1"/>
  <c r="AA17" i="153"/>
  <c r="Y17" i="153"/>
  <c r="Y38" i="153" s="1"/>
  <c r="Y40" i="153" s="1"/>
  <c r="X17" i="153"/>
  <c r="W17" i="153"/>
  <c r="W38" i="153" s="1"/>
  <c r="V17" i="153"/>
  <c r="V38" i="153" s="1"/>
  <c r="U17" i="153"/>
  <c r="U38" i="153" s="1"/>
  <c r="T17" i="153"/>
  <c r="T38" i="153" s="1"/>
  <c r="S17" i="153"/>
  <c r="S38" i="153" s="1"/>
  <c r="R17" i="153"/>
  <c r="R38" i="153" s="1"/>
  <c r="Q17" i="153"/>
  <c r="Q38" i="153" s="1"/>
  <c r="P17" i="153"/>
  <c r="P38" i="153" s="1"/>
  <c r="O17" i="153"/>
  <c r="O38" i="153" s="1"/>
  <c r="N17" i="153"/>
  <c r="N38" i="153" s="1"/>
  <c r="M17" i="153"/>
  <c r="M38" i="153" s="1"/>
  <c r="L17" i="153"/>
  <c r="L38" i="153" s="1"/>
  <c r="K17" i="153"/>
  <c r="K38" i="153" s="1"/>
  <c r="J17" i="153"/>
  <c r="J38" i="153" s="1"/>
  <c r="I17" i="153"/>
  <c r="I38" i="153" s="1"/>
  <c r="H17" i="153"/>
  <c r="H38" i="153" s="1"/>
  <c r="G17" i="153"/>
  <c r="G38" i="153" s="1"/>
  <c r="G40" i="153" s="1"/>
  <c r="H39" i="153" s="1"/>
  <c r="F17" i="153"/>
  <c r="F38" i="153" s="1"/>
  <c r="F40" i="153" s="1"/>
  <c r="E17" i="153"/>
  <c r="E38" i="153" s="1"/>
  <c r="E40" i="153" s="1"/>
  <c r="D17" i="153"/>
  <c r="D38" i="153" s="1"/>
  <c r="D40" i="153" s="1"/>
  <c r="C17" i="153"/>
  <c r="C38" i="153" s="1"/>
  <c r="C40" i="153" s="1"/>
  <c r="AA17" i="154"/>
  <c r="AA38" i="154" s="1"/>
  <c r="AA40" i="154" s="1"/>
  <c r="Y17" i="154"/>
  <c r="Y38" i="154" s="1"/>
  <c r="Y40" i="154" s="1"/>
  <c r="X17" i="154"/>
  <c r="W17" i="154"/>
  <c r="W38" i="154" s="1"/>
  <c r="V17" i="154"/>
  <c r="V38" i="154" s="1"/>
  <c r="U17" i="154"/>
  <c r="U38" i="154" s="1"/>
  <c r="T17" i="154"/>
  <c r="T38" i="154" s="1"/>
  <c r="S17" i="154"/>
  <c r="S38" i="154" s="1"/>
  <c r="R17" i="154"/>
  <c r="R38" i="154" s="1"/>
  <c r="Q17" i="154"/>
  <c r="Q38" i="154" s="1"/>
  <c r="P17" i="154"/>
  <c r="P38" i="154" s="1"/>
  <c r="O17" i="154"/>
  <c r="O38" i="154" s="1"/>
  <c r="N17" i="154"/>
  <c r="N38" i="154" s="1"/>
  <c r="M17" i="154"/>
  <c r="M38" i="154" s="1"/>
  <c r="L17" i="154"/>
  <c r="L38" i="154" s="1"/>
  <c r="K17" i="154"/>
  <c r="K38" i="154" s="1"/>
  <c r="J17" i="154"/>
  <c r="J38" i="154" s="1"/>
  <c r="I17" i="154"/>
  <c r="I38" i="154" s="1"/>
  <c r="H17" i="154"/>
  <c r="H38" i="154" s="1"/>
  <c r="G17" i="154"/>
  <c r="G38" i="154" s="1"/>
  <c r="G40" i="154" s="1"/>
  <c r="H39" i="154" s="1"/>
  <c r="F17" i="154"/>
  <c r="F38" i="154" s="1"/>
  <c r="F40" i="154" s="1"/>
  <c r="E17" i="154"/>
  <c r="E38" i="154" s="1"/>
  <c r="E40" i="154" s="1"/>
  <c r="D17" i="154"/>
  <c r="D38" i="154" s="1"/>
  <c r="D40" i="154" s="1"/>
  <c r="C17" i="154"/>
  <c r="C38" i="154" s="1"/>
  <c r="C40" i="154" s="1"/>
  <c r="AA17" i="155"/>
  <c r="AA38" i="155" s="1"/>
  <c r="AA40" i="155" s="1"/>
  <c r="Y17" i="155"/>
  <c r="Y38" i="155" s="1"/>
  <c r="Y40" i="155" s="1"/>
  <c r="X17" i="155"/>
  <c r="W17" i="155"/>
  <c r="W38" i="155" s="1"/>
  <c r="V17" i="155"/>
  <c r="V38" i="155" s="1"/>
  <c r="U17" i="155"/>
  <c r="U38" i="155" s="1"/>
  <c r="T17" i="155"/>
  <c r="T38" i="155" s="1"/>
  <c r="S17" i="155"/>
  <c r="S38" i="155" s="1"/>
  <c r="R17" i="155"/>
  <c r="R38" i="155" s="1"/>
  <c r="Q17" i="155"/>
  <c r="Q38" i="155" s="1"/>
  <c r="P17" i="155"/>
  <c r="P38" i="155" s="1"/>
  <c r="O17" i="155"/>
  <c r="O38" i="155" s="1"/>
  <c r="N17" i="155"/>
  <c r="N38" i="155" s="1"/>
  <c r="M17" i="155"/>
  <c r="M38" i="155" s="1"/>
  <c r="L17" i="155"/>
  <c r="L38" i="155" s="1"/>
  <c r="K17" i="155"/>
  <c r="K38" i="155" s="1"/>
  <c r="J17" i="155"/>
  <c r="J38" i="155" s="1"/>
  <c r="I17" i="155"/>
  <c r="I38" i="155" s="1"/>
  <c r="H17" i="155"/>
  <c r="H38" i="155" s="1"/>
  <c r="G17" i="155"/>
  <c r="G38" i="155" s="1"/>
  <c r="G40" i="155" s="1"/>
  <c r="H39" i="155" s="1"/>
  <c r="F17" i="155"/>
  <c r="F38" i="155" s="1"/>
  <c r="F40" i="155" s="1"/>
  <c r="E17" i="155"/>
  <c r="E38" i="155" s="1"/>
  <c r="E40" i="155" s="1"/>
  <c r="D17" i="155"/>
  <c r="D38" i="155" s="1"/>
  <c r="D40" i="155" s="1"/>
  <c r="C17" i="155"/>
  <c r="C38" i="155" s="1"/>
  <c r="C40" i="155" s="1"/>
  <c r="AA17" i="156"/>
  <c r="AA38" i="156" s="1"/>
  <c r="AA40" i="156" s="1"/>
  <c r="Y17" i="156"/>
  <c r="Y38" i="156" s="1"/>
  <c r="Y40" i="156" s="1"/>
  <c r="X17" i="156"/>
  <c r="W17" i="156"/>
  <c r="W38" i="156" s="1"/>
  <c r="V17" i="156"/>
  <c r="V38" i="156" s="1"/>
  <c r="U17" i="156"/>
  <c r="U38" i="156" s="1"/>
  <c r="T17" i="156"/>
  <c r="T38" i="156" s="1"/>
  <c r="S17" i="156"/>
  <c r="S38" i="156" s="1"/>
  <c r="R17" i="156"/>
  <c r="R38" i="156" s="1"/>
  <c r="Q17" i="156"/>
  <c r="Q38" i="156" s="1"/>
  <c r="P17" i="156"/>
  <c r="P38" i="156" s="1"/>
  <c r="O17" i="156"/>
  <c r="O38" i="156" s="1"/>
  <c r="N17" i="156"/>
  <c r="N38" i="156" s="1"/>
  <c r="M17" i="156"/>
  <c r="M38" i="156" s="1"/>
  <c r="L17" i="156"/>
  <c r="L38" i="156" s="1"/>
  <c r="K17" i="156"/>
  <c r="K38" i="156" s="1"/>
  <c r="J17" i="156"/>
  <c r="J38" i="156" s="1"/>
  <c r="I17" i="156"/>
  <c r="I38" i="156" s="1"/>
  <c r="H17" i="156"/>
  <c r="H38" i="156" s="1"/>
  <c r="G17" i="156"/>
  <c r="G38" i="156" s="1"/>
  <c r="G40" i="156" s="1"/>
  <c r="H39" i="156" s="1"/>
  <c r="F17" i="156"/>
  <c r="F38" i="156" s="1"/>
  <c r="F40" i="156" s="1"/>
  <c r="E17" i="156"/>
  <c r="E38" i="156" s="1"/>
  <c r="E40" i="156" s="1"/>
  <c r="D17" i="156"/>
  <c r="D38" i="156" s="1"/>
  <c r="D40" i="156" s="1"/>
  <c r="C17" i="156"/>
  <c r="C38" i="156" s="1"/>
  <c r="C40" i="156" s="1"/>
  <c r="AA17" i="157"/>
  <c r="AA38" i="157" s="1"/>
  <c r="AA40" i="157" s="1"/>
  <c r="Y17" i="157"/>
  <c r="Y38" i="157" s="1"/>
  <c r="Y40" i="157" s="1"/>
  <c r="X17" i="157"/>
  <c r="W17" i="157"/>
  <c r="W38" i="157" s="1"/>
  <c r="V17" i="157"/>
  <c r="V38" i="157" s="1"/>
  <c r="U17" i="157"/>
  <c r="U38" i="157" s="1"/>
  <c r="T17" i="157"/>
  <c r="T38" i="157" s="1"/>
  <c r="S17" i="157"/>
  <c r="S38" i="157" s="1"/>
  <c r="R17" i="157"/>
  <c r="R38" i="157" s="1"/>
  <c r="Q17" i="157"/>
  <c r="Q38" i="157" s="1"/>
  <c r="P17" i="157"/>
  <c r="P38" i="157" s="1"/>
  <c r="O17" i="157"/>
  <c r="O38" i="157" s="1"/>
  <c r="N17" i="157"/>
  <c r="N38" i="157" s="1"/>
  <c r="M17" i="157"/>
  <c r="M38" i="157" s="1"/>
  <c r="L17" i="157"/>
  <c r="L38" i="157" s="1"/>
  <c r="K17" i="157"/>
  <c r="K38" i="157" s="1"/>
  <c r="J17" i="157"/>
  <c r="J38" i="157" s="1"/>
  <c r="I17" i="157"/>
  <c r="I38" i="157" s="1"/>
  <c r="H17" i="157"/>
  <c r="H38" i="157" s="1"/>
  <c r="G17" i="157"/>
  <c r="G38" i="157" s="1"/>
  <c r="G40" i="157" s="1"/>
  <c r="H39" i="157" s="1"/>
  <c r="F17" i="157"/>
  <c r="F38" i="157" s="1"/>
  <c r="F40" i="157" s="1"/>
  <c r="E17" i="157"/>
  <c r="E38" i="157" s="1"/>
  <c r="E40" i="157" s="1"/>
  <c r="D17" i="157"/>
  <c r="D38" i="157" s="1"/>
  <c r="D40" i="157" s="1"/>
  <c r="C17" i="157"/>
  <c r="C38" i="157" s="1"/>
  <c r="C40" i="157" s="1"/>
  <c r="AA17" i="158"/>
  <c r="AA38" i="158" s="1"/>
  <c r="AA40" i="158" s="1"/>
  <c r="Y17" i="158"/>
  <c r="Y38" i="158" s="1"/>
  <c r="Y40" i="158" s="1"/>
  <c r="X17" i="158"/>
  <c r="W17" i="158"/>
  <c r="W38" i="158" s="1"/>
  <c r="V17" i="158"/>
  <c r="V38" i="158" s="1"/>
  <c r="U17" i="158"/>
  <c r="U38" i="158" s="1"/>
  <c r="T17" i="158"/>
  <c r="T38" i="158" s="1"/>
  <c r="S17" i="158"/>
  <c r="S38" i="158" s="1"/>
  <c r="R17" i="158"/>
  <c r="R38" i="158" s="1"/>
  <c r="Q17" i="158"/>
  <c r="Q38" i="158" s="1"/>
  <c r="P17" i="158"/>
  <c r="P38" i="158" s="1"/>
  <c r="O17" i="158"/>
  <c r="O38" i="158" s="1"/>
  <c r="N17" i="158"/>
  <c r="N38" i="158" s="1"/>
  <c r="M17" i="158"/>
  <c r="M38" i="158" s="1"/>
  <c r="L17" i="158"/>
  <c r="L38" i="158" s="1"/>
  <c r="K17" i="158"/>
  <c r="K38" i="158" s="1"/>
  <c r="J17" i="158"/>
  <c r="J38" i="158" s="1"/>
  <c r="I17" i="158"/>
  <c r="I38" i="158" s="1"/>
  <c r="H17" i="158"/>
  <c r="H38" i="158" s="1"/>
  <c r="G17" i="158"/>
  <c r="G38" i="158" s="1"/>
  <c r="G40" i="158" s="1"/>
  <c r="H39" i="158" s="1"/>
  <c r="F17" i="158"/>
  <c r="F38" i="158" s="1"/>
  <c r="F40" i="158" s="1"/>
  <c r="E17" i="158"/>
  <c r="E38" i="158" s="1"/>
  <c r="E40" i="158" s="1"/>
  <c r="D17" i="158"/>
  <c r="D38" i="158" s="1"/>
  <c r="D40" i="158" s="1"/>
  <c r="C17" i="158"/>
  <c r="C38" i="158" s="1"/>
  <c r="C40" i="158" s="1"/>
  <c r="AA17" i="159"/>
  <c r="AA38" i="159" s="1"/>
  <c r="AA40" i="159" s="1"/>
  <c r="Y17" i="159"/>
  <c r="Y38" i="159" s="1"/>
  <c r="Y40" i="159" s="1"/>
  <c r="X17" i="159"/>
  <c r="W17" i="159"/>
  <c r="W38" i="159" s="1"/>
  <c r="V17" i="159"/>
  <c r="V38" i="159" s="1"/>
  <c r="U17" i="159"/>
  <c r="U38" i="159" s="1"/>
  <c r="T17" i="159"/>
  <c r="T38" i="159" s="1"/>
  <c r="S17" i="159"/>
  <c r="S38" i="159" s="1"/>
  <c r="R17" i="159"/>
  <c r="R38" i="159" s="1"/>
  <c r="Q17" i="159"/>
  <c r="Q38" i="159" s="1"/>
  <c r="P17" i="159"/>
  <c r="P38" i="159" s="1"/>
  <c r="O17" i="159"/>
  <c r="O38" i="159" s="1"/>
  <c r="N17" i="159"/>
  <c r="N38" i="159" s="1"/>
  <c r="M17" i="159"/>
  <c r="M38" i="159" s="1"/>
  <c r="L17" i="159"/>
  <c r="L38" i="159" s="1"/>
  <c r="K17" i="159"/>
  <c r="K38" i="159" s="1"/>
  <c r="J17" i="159"/>
  <c r="J38" i="159" s="1"/>
  <c r="I17" i="159"/>
  <c r="I38" i="159" s="1"/>
  <c r="H17" i="159"/>
  <c r="H38" i="159" s="1"/>
  <c r="G17" i="159"/>
  <c r="G38" i="159" s="1"/>
  <c r="G40" i="159" s="1"/>
  <c r="H39" i="159" s="1"/>
  <c r="F17" i="159"/>
  <c r="F38" i="159" s="1"/>
  <c r="F40" i="159" s="1"/>
  <c r="E17" i="159"/>
  <c r="E38" i="159" s="1"/>
  <c r="E40" i="159" s="1"/>
  <c r="D17" i="159"/>
  <c r="D38" i="159" s="1"/>
  <c r="D40" i="159" s="1"/>
  <c r="C17" i="159"/>
  <c r="C38" i="159" s="1"/>
  <c r="C40" i="159" s="1"/>
  <c r="AA17" i="160"/>
  <c r="AA38" i="160" s="1"/>
  <c r="AA40" i="160" s="1"/>
  <c r="Y17" i="160"/>
  <c r="Y38" i="160" s="1"/>
  <c r="Y40" i="160" s="1"/>
  <c r="X17" i="160"/>
  <c r="W17" i="160"/>
  <c r="W38" i="160" s="1"/>
  <c r="V17" i="160"/>
  <c r="V38" i="160" s="1"/>
  <c r="U17" i="160"/>
  <c r="U38" i="160" s="1"/>
  <c r="T17" i="160"/>
  <c r="T38" i="160" s="1"/>
  <c r="S17" i="160"/>
  <c r="S38" i="160" s="1"/>
  <c r="R17" i="160"/>
  <c r="R38" i="160" s="1"/>
  <c r="Q17" i="160"/>
  <c r="Q38" i="160" s="1"/>
  <c r="P17" i="160"/>
  <c r="P38" i="160" s="1"/>
  <c r="O17" i="160"/>
  <c r="O38" i="160" s="1"/>
  <c r="N17" i="160"/>
  <c r="N38" i="160" s="1"/>
  <c r="M17" i="160"/>
  <c r="M38" i="160" s="1"/>
  <c r="L17" i="160"/>
  <c r="L38" i="160" s="1"/>
  <c r="K17" i="160"/>
  <c r="K38" i="160" s="1"/>
  <c r="J17" i="160"/>
  <c r="J38" i="160" s="1"/>
  <c r="I17" i="160"/>
  <c r="I38" i="160" s="1"/>
  <c r="H17" i="160"/>
  <c r="H38" i="160" s="1"/>
  <c r="G17" i="160"/>
  <c r="G38" i="160" s="1"/>
  <c r="G40" i="160" s="1"/>
  <c r="H39" i="160" s="1"/>
  <c r="F17" i="160"/>
  <c r="F38" i="160" s="1"/>
  <c r="F40" i="160" s="1"/>
  <c r="E17" i="160"/>
  <c r="E38" i="160" s="1"/>
  <c r="E40" i="160" s="1"/>
  <c r="D17" i="160"/>
  <c r="D38" i="160" s="1"/>
  <c r="D40" i="160" s="1"/>
  <c r="C17" i="160"/>
  <c r="C38" i="160" s="1"/>
  <c r="C40" i="160" s="1"/>
  <c r="AA17" i="161"/>
  <c r="AA38" i="161" s="1"/>
  <c r="AA40" i="161" s="1"/>
  <c r="Y17" i="161"/>
  <c r="Y38" i="161" s="1"/>
  <c r="Y40" i="161" s="1"/>
  <c r="X17" i="161"/>
  <c r="W17" i="161"/>
  <c r="W38" i="161" s="1"/>
  <c r="V17" i="161"/>
  <c r="V38" i="161" s="1"/>
  <c r="U17" i="161"/>
  <c r="U38" i="161" s="1"/>
  <c r="T17" i="161"/>
  <c r="T38" i="161" s="1"/>
  <c r="S17" i="161"/>
  <c r="S38" i="161" s="1"/>
  <c r="R17" i="161"/>
  <c r="R38" i="161" s="1"/>
  <c r="Q17" i="161"/>
  <c r="Q38" i="161" s="1"/>
  <c r="P17" i="161"/>
  <c r="P38" i="161" s="1"/>
  <c r="O17" i="161"/>
  <c r="O38" i="161" s="1"/>
  <c r="N17" i="161"/>
  <c r="N38" i="161" s="1"/>
  <c r="M17" i="161"/>
  <c r="M38" i="161" s="1"/>
  <c r="L17" i="161"/>
  <c r="L38" i="161" s="1"/>
  <c r="K17" i="161"/>
  <c r="K38" i="161" s="1"/>
  <c r="J17" i="161"/>
  <c r="J38" i="161" s="1"/>
  <c r="I17" i="161"/>
  <c r="I38" i="161" s="1"/>
  <c r="H17" i="161"/>
  <c r="H38" i="161" s="1"/>
  <c r="G17" i="161"/>
  <c r="G38" i="161" s="1"/>
  <c r="G40" i="161" s="1"/>
  <c r="H39" i="161" s="1"/>
  <c r="F17" i="161"/>
  <c r="F38" i="161" s="1"/>
  <c r="F40" i="161" s="1"/>
  <c r="E17" i="161"/>
  <c r="E38" i="161" s="1"/>
  <c r="E40" i="161" s="1"/>
  <c r="D17" i="161"/>
  <c r="D38" i="161" s="1"/>
  <c r="D40" i="161" s="1"/>
  <c r="C17" i="161"/>
  <c r="C38" i="161" s="1"/>
  <c r="C40" i="161" s="1"/>
  <c r="AA17" i="162"/>
  <c r="AA38" i="162" s="1"/>
  <c r="AA40" i="162" s="1"/>
  <c r="Y17" i="162"/>
  <c r="Y38" i="162" s="1"/>
  <c r="Y40" i="162" s="1"/>
  <c r="X17" i="162"/>
  <c r="W17" i="162"/>
  <c r="W38" i="162" s="1"/>
  <c r="V17" i="162"/>
  <c r="V38" i="162" s="1"/>
  <c r="U17" i="162"/>
  <c r="U38" i="162" s="1"/>
  <c r="T17" i="162"/>
  <c r="T38" i="162" s="1"/>
  <c r="S17" i="162"/>
  <c r="S38" i="162" s="1"/>
  <c r="R17" i="162"/>
  <c r="R38" i="162" s="1"/>
  <c r="Q17" i="162"/>
  <c r="Q38" i="162" s="1"/>
  <c r="P17" i="162"/>
  <c r="P38" i="162" s="1"/>
  <c r="O17" i="162"/>
  <c r="O38" i="162" s="1"/>
  <c r="N17" i="162"/>
  <c r="N38" i="162" s="1"/>
  <c r="M17" i="162"/>
  <c r="M38" i="162" s="1"/>
  <c r="L17" i="162"/>
  <c r="L38" i="162" s="1"/>
  <c r="K17" i="162"/>
  <c r="K38" i="162" s="1"/>
  <c r="J17" i="162"/>
  <c r="J38" i="162" s="1"/>
  <c r="I17" i="162"/>
  <c r="I38" i="162" s="1"/>
  <c r="H17" i="162"/>
  <c r="H38" i="162" s="1"/>
  <c r="G17" i="162"/>
  <c r="G38" i="162" s="1"/>
  <c r="G40" i="162" s="1"/>
  <c r="H39" i="162" s="1"/>
  <c r="F17" i="162"/>
  <c r="F38" i="162" s="1"/>
  <c r="F40" i="162" s="1"/>
  <c r="E17" i="162"/>
  <c r="E38" i="162" s="1"/>
  <c r="E40" i="162" s="1"/>
  <c r="D17" i="162"/>
  <c r="D38" i="162" s="1"/>
  <c r="D40" i="162" s="1"/>
  <c r="C17" i="162"/>
  <c r="C38" i="162" s="1"/>
  <c r="C40" i="162" s="1"/>
  <c r="AA17" i="163"/>
  <c r="AA38" i="163" s="1"/>
  <c r="AA40" i="163" s="1"/>
  <c r="Y17" i="163"/>
  <c r="Y38" i="163" s="1"/>
  <c r="Y40" i="163" s="1"/>
  <c r="X17" i="163"/>
  <c r="W17" i="163"/>
  <c r="W38" i="163" s="1"/>
  <c r="V17" i="163"/>
  <c r="V38" i="163" s="1"/>
  <c r="U17" i="163"/>
  <c r="U38" i="163" s="1"/>
  <c r="T17" i="163"/>
  <c r="T38" i="163" s="1"/>
  <c r="S17" i="163"/>
  <c r="S38" i="163" s="1"/>
  <c r="R17" i="163"/>
  <c r="R38" i="163" s="1"/>
  <c r="Q17" i="163"/>
  <c r="Q38" i="163" s="1"/>
  <c r="P17" i="163"/>
  <c r="P38" i="163" s="1"/>
  <c r="O17" i="163"/>
  <c r="O38" i="163" s="1"/>
  <c r="N17" i="163"/>
  <c r="N38" i="163" s="1"/>
  <c r="M17" i="163"/>
  <c r="M38" i="163" s="1"/>
  <c r="L17" i="163"/>
  <c r="L38" i="163" s="1"/>
  <c r="K17" i="163"/>
  <c r="K38" i="163" s="1"/>
  <c r="J17" i="163"/>
  <c r="J38" i="163" s="1"/>
  <c r="I17" i="163"/>
  <c r="I38" i="163" s="1"/>
  <c r="H17" i="163"/>
  <c r="H38" i="163" s="1"/>
  <c r="G17" i="163"/>
  <c r="G38" i="163" s="1"/>
  <c r="G40" i="163" s="1"/>
  <c r="H39" i="163" s="1"/>
  <c r="F17" i="163"/>
  <c r="F38" i="163" s="1"/>
  <c r="F40" i="163" s="1"/>
  <c r="E17" i="163"/>
  <c r="E38" i="163" s="1"/>
  <c r="E40" i="163" s="1"/>
  <c r="D17" i="163"/>
  <c r="D38" i="163" s="1"/>
  <c r="D40" i="163" s="1"/>
  <c r="C17" i="163"/>
  <c r="C38" i="163" s="1"/>
  <c r="C40" i="163" s="1"/>
  <c r="AA17" i="164"/>
  <c r="AA38" i="164" s="1"/>
  <c r="AA40" i="164" s="1"/>
  <c r="Y17" i="164"/>
  <c r="Y38" i="164" s="1"/>
  <c r="Y40" i="164" s="1"/>
  <c r="X17" i="164"/>
  <c r="X38" i="164" s="1"/>
  <c r="W17" i="164"/>
  <c r="W38" i="164" s="1"/>
  <c r="V17" i="164"/>
  <c r="V38" i="164" s="1"/>
  <c r="U17" i="164"/>
  <c r="U38" i="164" s="1"/>
  <c r="T17" i="164"/>
  <c r="T38" i="164" s="1"/>
  <c r="S17" i="164"/>
  <c r="S38" i="164" s="1"/>
  <c r="R17" i="164"/>
  <c r="R38" i="164" s="1"/>
  <c r="Q17" i="164"/>
  <c r="Q38" i="164" s="1"/>
  <c r="P17" i="164"/>
  <c r="P38" i="164" s="1"/>
  <c r="O17" i="164"/>
  <c r="O38" i="164" s="1"/>
  <c r="N17" i="164"/>
  <c r="N38" i="164" s="1"/>
  <c r="M17" i="164"/>
  <c r="M38" i="164" s="1"/>
  <c r="L17" i="164"/>
  <c r="L38" i="164" s="1"/>
  <c r="K17" i="164"/>
  <c r="K38" i="164" s="1"/>
  <c r="J17" i="164"/>
  <c r="J38" i="164" s="1"/>
  <c r="I17" i="164"/>
  <c r="I38" i="164" s="1"/>
  <c r="H17" i="164"/>
  <c r="H38" i="164" s="1"/>
  <c r="G17" i="164"/>
  <c r="G38" i="164" s="1"/>
  <c r="G40" i="164" s="1"/>
  <c r="H39" i="164" s="1"/>
  <c r="H40" i="164" s="1"/>
  <c r="I39" i="164" s="1"/>
  <c r="F17" i="164"/>
  <c r="F38" i="164" s="1"/>
  <c r="F40" i="164" s="1"/>
  <c r="E17" i="164"/>
  <c r="E38" i="164" s="1"/>
  <c r="E40" i="164" s="1"/>
  <c r="D17" i="164"/>
  <c r="D38" i="164" s="1"/>
  <c r="D40" i="164" s="1"/>
  <c r="C17" i="164"/>
  <c r="C38" i="164" s="1"/>
  <c r="C40" i="164" s="1"/>
  <c r="AA17" i="165"/>
  <c r="AA38" i="165" s="1"/>
  <c r="AA40" i="165" s="1"/>
  <c r="Y17" i="165"/>
  <c r="Y38" i="165" s="1"/>
  <c r="Y40" i="165" s="1"/>
  <c r="X17" i="165"/>
  <c r="W17" i="165"/>
  <c r="W38" i="165" s="1"/>
  <c r="V17" i="165"/>
  <c r="V38" i="165" s="1"/>
  <c r="U17" i="165"/>
  <c r="U38" i="165" s="1"/>
  <c r="T17" i="165"/>
  <c r="T38" i="165" s="1"/>
  <c r="S17" i="165"/>
  <c r="S38" i="165" s="1"/>
  <c r="R17" i="165"/>
  <c r="R38" i="165" s="1"/>
  <c r="Q17" i="165"/>
  <c r="Q38" i="165" s="1"/>
  <c r="P17" i="165"/>
  <c r="P38" i="165" s="1"/>
  <c r="O17" i="165"/>
  <c r="O38" i="165" s="1"/>
  <c r="N17" i="165"/>
  <c r="N38" i="165" s="1"/>
  <c r="M17" i="165"/>
  <c r="M38" i="165" s="1"/>
  <c r="L17" i="165"/>
  <c r="L38" i="165" s="1"/>
  <c r="K17" i="165"/>
  <c r="K38" i="165" s="1"/>
  <c r="J17" i="165"/>
  <c r="J38" i="165" s="1"/>
  <c r="I17" i="165"/>
  <c r="I38" i="165" s="1"/>
  <c r="H17" i="165"/>
  <c r="H38" i="165" s="1"/>
  <c r="G17" i="165"/>
  <c r="G38" i="165" s="1"/>
  <c r="G40" i="165" s="1"/>
  <c r="H39" i="165" s="1"/>
  <c r="H40" i="165" s="1"/>
  <c r="I39" i="165" s="1"/>
  <c r="F17" i="165"/>
  <c r="F38" i="165" s="1"/>
  <c r="F40" i="165" s="1"/>
  <c r="E17" i="165"/>
  <c r="E38" i="165" s="1"/>
  <c r="E40" i="165" s="1"/>
  <c r="D17" i="165"/>
  <c r="D38" i="165" s="1"/>
  <c r="D40" i="165" s="1"/>
  <c r="C17" i="165"/>
  <c r="C38" i="165" s="1"/>
  <c r="C40" i="165" s="1"/>
  <c r="AA17" i="166"/>
  <c r="AA38" i="166" s="1"/>
  <c r="AA40" i="166" s="1"/>
  <c r="Y17" i="166"/>
  <c r="Y38" i="166" s="1"/>
  <c r="Y40" i="166" s="1"/>
  <c r="X17" i="166"/>
  <c r="W17" i="166"/>
  <c r="W38" i="166" s="1"/>
  <c r="V17" i="166"/>
  <c r="V38" i="166" s="1"/>
  <c r="U17" i="166"/>
  <c r="U38" i="166" s="1"/>
  <c r="T17" i="166"/>
  <c r="T38" i="166" s="1"/>
  <c r="S17" i="166"/>
  <c r="S38" i="166" s="1"/>
  <c r="R17" i="166"/>
  <c r="R38" i="166" s="1"/>
  <c r="Q17" i="166"/>
  <c r="Q38" i="166" s="1"/>
  <c r="P17" i="166"/>
  <c r="P38" i="166" s="1"/>
  <c r="O17" i="166"/>
  <c r="O38" i="166" s="1"/>
  <c r="N17" i="166"/>
  <c r="N38" i="166" s="1"/>
  <c r="M17" i="166"/>
  <c r="M38" i="166" s="1"/>
  <c r="L17" i="166"/>
  <c r="L38" i="166" s="1"/>
  <c r="K17" i="166"/>
  <c r="K38" i="166" s="1"/>
  <c r="J17" i="166"/>
  <c r="J38" i="166" s="1"/>
  <c r="I17" i="166"/>
  <c r="I38" i="166" s="1"/>
  <c r="H17" i="166"/>
  <c r="H38" i="166" s="1"/>
  <c r="G17" i="166"/>
  <c r="G38" i="166" s="1"/>
  <c r="G40" i="166" s="1"/>
  <c r="H39" i="166" s="1"/>
  <c r="H40" i="166" s="1"/>
  <c r="I39" i="166" s="1"/>
  <c r="F17" i="166"/>
  <c r="F38" i="166" s="1"/>
  <c r="F40" i="166" s="1"/>
  <c r="E17" i="166"/>
  <c r="E38" i="166" s="1"/>
  <c r="E40" i="166" s="1"/>
  <c r="D17" i="166"/>
  <c r="D38" i="166" s="1"/>
  <c r="D40" i="166" s="1"/>
  <c r="C17" i="166"/>
  <c r="C38" i="166" s="1"/>
  <c r="C40" i="166" s="1"/>
  <c r="AA17" i="167"/>
  <c r="AA38" i="167" s="1"/>
  <c r="AA40" i="167" s="1"/>
  <c r="Y17" i="167"/>
  <c r="Y38" i="167" s="1"/>
  <c r="Y40" i="167" s="1"/>
  <c r="X17" i="167"/>
  <c r="X38" i="167" s="1"/>
  <c r="W17" i="167"/>
  <c r="W38" i="167" s="1"/>
  <c r="V17" i="167"/>
  <c r="V38" i="167" s="1"/>
  <c r="U17" i="167"/>
  <c r="U38" i="167" s="1"/>
  <c r="T17" i="167"/>
  <c r="T38" i="167" s="1"/>
  <c r="S17" i="167"/>
  <c r="S38" i="167" s="1"/>
  <c r="R17" i="167"/>
  <c r="R38" i="167" s="1"/>
  <c r="Q17" i="167"/>
  <c r="Q38" i="167" s="1"/>
  <c r="P17" i="167"/>
  <c r="P38" i="167" s="1"/>
  <c r="O17" i="167"/>
  <c r="O38" i="167" s="1"/>
  <c r="N17" i="167"/>
  <c r="N38" i="167" s="1"/>
  <c r="M17" i="167"/>
  <c r="M38" i="167" s="1"/>
  <c r="L17" i="167"/>
  <c r="L38" i="167" s="1"/>
  <c r="K17" i="167"/>
  <c r="K38" i="167" s="1"/>
  <c r="J17" i="167"/>
  <c r="J38" i="167" s="1"/>
  <c r="I17" i="167"/>
  <c r="I38" i="167" s="1"/>
  <c r="H17" i="167"/>
  <c r="H38" i="167" s="1"/>
  <c r="G17" i="167"/>
  <c r="G38" i="167" s="1"/>
  <c r="G40" i="167" s="1"/>
  <c r="H39" i="167" s="1"/>
  <c r="H40" i="167" s="1"/>
  <c r="I39" i="167" s="1"/>
  <c r="I40" i="167" s="1"/>
  <c r="F17" i="167"/>
  <c r="F38" i="167" s="1"/>
  <c r="F40" i="167" s="1"/>
  <c r="E17" i="167"/>
  <c r="E38" i="167" s="1"/>
  <c r="E40" i="167" s="1"/>
  <c r="D17" i="167"/>
  <c r="D38" i="167" s="1"/>
  <c r="D40" i="167" s="1"/>
  <c r="C17" i="167"/>
  <c r="C38" i="167" s="1"/>
  <c r="C40" i="167" s="1"/>
  <c r="AA17" i="168"/>
  <c r="AA38" i="168" s="1"/>
  <c r="AA40" i="168" s="1"/>
  <c r="Y17" i="168"/>
  <c r="Y38" i="168" s="1"/>
  <c r="Y40" i="168" s="1"/>
  <c r="X17" i="168"/>
  <c r="X38" i="168" s="1"/>
  <c r="W17" i="168"/>
  <c r="W38" i="168" s="1"/>
  <c r="V17" i="168"/>
  <c r="V38" i="168" s="1"/>
  <c r="U17" i="168"/>
  <c r="U38" i="168" s="1"/>
  <c r="T17" i="168"/>
  <c r="T38" i="168" s="1"/>
  <c r="S17" i="168"/>
  <c r="S38" i="168" s="1"/>
  <c r="R17" i="168"/>
  <c r="R38" i="168" s="1"/>
  <c r="Q17" i="168"/>
  <c r="Q38" i="168" s="1"/>
  <c r="P17" i="168"/>
  <c r="P38" i="168" s="1"/>
  <c r="O17" i="168"/>
  <c r="O38" i="168" s="1"/>
  <c r="N17" i="168"/>
  <c r="N38" i="168" s="1"/>
  <c r="M17" i="168"/>
  <c r="M38" i="168" s="1"/>
  <c r="L17" i="168"/>
  <c r="L38" i="168" s="1"/>
  <c r="K17" i="168"/>
  <c r="K38" i="168" s="1"/>
  <c r="J17" i="168"/>
  <c r="J38" i="168" s="1"/>
  <c r="I17" i="168"/>
  <c r="I38" i="168" s="1"/>
  <c r="H17" i="168"/>
  <c r="H38" i="168" s="1"/>
  <c r="G17" i="168"/>
  <c r="G38" i="168" s="1"/>
  <c r="G40" i="168" s="1"/>
  <c r="H39" i="168" s="1"/>
  <c r="H40" i="168" s="1"/>
  <c r="I39" i="168" s="1"/>
  <c r="I40" i="168" s="1"/>
  <c r="F17" i="168"/>
  <c r="F38" i="168" s="1"/>
  <c r="F40" i="168" s="1"/>
  <c r="E17" i="168"/>
  <c r="E38" i="168" s="1"/>
  <c r="E40" i="168" s="1"/>
  <c r="D17" i="168"/>
  <c r="D38" i="168" s="1"/>
  <c r="D40" i="168" s="1"/>
  <c r="C17" i="168"/>
  <c r="C38" i="168" s="1"/>
  <c r="C40" i="168" s="1"/>
  <c r="AA17" i="169"/>
  <c r="AA38" i="169" s="1"/>
  <c r="AA40" i="169" s="1"/>
  <c r="Y17" i="169"/>
  <c r="Y38" i="169" s="1"/>
  <c r="Y40" i="169" s="1"/>
  <c r="X17" i="169"/>
  <c r="W17" i="169"/>
  <c r="W38" i="169" s="1"/>
  <c r="V17" i="169"/>
  <c r="V38" i="169" s="1"/>
  <c r="U17" i="169"/>
  <c r="U38" i="169" s="1"/>
  <c r="T17" i="169"/>
  <c r="T38" i="169" s="1"/>
  <c r="S17" i="169"/>
  <c r="S38" i="169" s="1"/>
  <c r="R17" i="169"/>
  <c r="R38" i="169" s="1"/>
  <c r="Q17" i="169"/>
  <c r="Q38" i="169" s="1"/>
  <c r="P17" i="169"/>
  <c r="P38" i="169" s="1"/>
  <c r="O17" i="169"/>
  <c r="O38" i="169" s="1"/>
  <c r="N17" i="169"/>
  <c r="N38" i="169" s="1"/>
  <c r="M17" i="169"/>
  <c r="M38" i="169" s="1"/>
  <c r="L17" i="169"/>
  <c r="L38" i="169" s="1"/>
  <c r="K17" i="169"/>
  <c r="K38" i="169" s="1"/>
  <c r="J17" i="169"/>
  <c r="J38" i="169" s="1"/>
  <c r="I17" i="169"/>
  <c r="I38" i="169" s="1"/>
  <c r="H17" i="169"/>
  <c r="H38" i="169" s="1"/>
  <c r="G17" i="169"/>
  <c r="G38" i="169" s="1"/>
  <c r="G40" i="169" s="1"/>
  <c r="H39" i="169" s="1"/>
  <c r="H40" i="169" s="1"/>
  <c r="I39" i="169" s="1"/>
  <c r="I40" i="169" s="1"/>
  <c r="J40" i="169" s="1"/>
  <c r="F17" i="169"/>
  <c r="F38" i="169" s="1"/>
  <c r="F40" i="169" s="1"/>
  <c r="E17" i="169"/>
  <c r="E38" i="169" s="1"/>
  <c r="E40" i="169" s="1"/>
  <c r="D17" i="169"/>
  <c r="D38" i="169" s="1"/>
  <c r="D40" i="169" s="1"/>
  <c r="C17" i="169"/>
  <c r="C38" i="169" s="1"/>
  <c r="C40" i="169" s="1"/>
  <c r="AA17" i="170"/>
  <c r="AA38" i="170" s="1"/>
  <c r="AA40" i="170" s="1"/>
  <c r="Y17" i="170"/>
  <c r="Y38" i="170" s="1"/>
  <c r="Y40" i="170" s="1"/>
  <c r="X17" i="170"/>
  <c r="W17" i="170"/>
  <c r="W38" i="170" s="1"/>
  <c r="V17" i="170"/>
  <c r="V38" i="170" s="1"/>
  <c r="U17" i="170"/>
  <c r="U38" i="170" s="1"/>
  <c r="T17" i="170"/>
  <c r="T38" i="170" s="1"/>
  <c r="S17" i="170"/>
  <c r="S38" i="170" s="1"/>
  <c r="R17" i="170"/>
  <c r="R38" i="170" s="1"/>
  <c r="Q17" i="170"/>
  <c r="Q38" i="170" s="1"/>
  <c r="P17" i="170"/>
  <c r="P38" i="170" s="1"/>
  <c r="O17" i="170"/>
  <c r="O38" i="170" s="1"/>
  <c r="N17" i="170"/>
  <c r="N38" i="170" s="1"/>
  <c r="M17" i="170"/>
  <c r="M38" i="170" s="1"/>
  <c r="L17" i="170"/>
  <c r="L38" i="170" s="1"/>
  <c r="K17" i="170"/>
  <c r="K38" i="170" s="1"/>
  <c r="J17" i="170"/>
  <c r="J38" i="170" s="1"/>
  <c r="I17" i="170"/>
  <c r="I38" i="170" s="1"/>
  <c r="H17" i="170"/>
  <c r="H38" i="170" s="1"/>
  <c r="G17" i="170"/>
  <c r="G38" i="170" s="1"/>
  <c r="G40" i="170" s="1"/>
  <c r="H39" i="170" s="1"/>
  <c r="H40" i="170" s="1"/>
  <c r="I39" i="170" s="1"/>
  <c r="I40" i="170" s="1"/>
  <c r="F17" i="170"/>
  <c r="F38" i="170" s="1"/>
  <c r="F40" i="170" s="1"/>
  <c r="E17" i="170"/>
  <c r="E38" i="170" s="1"/>
  <c r="E40" i="170" s="1"/>
  <c r="D17" i="170"/>
  <c r="D38" i="170" s="1"/>
  <c r="D40" i="170" s="1"/>
  <c r="C17" i="170"/>
  <c r="C38" i="170" s="1"/>
  <c r="C40" i="170" s="1"/>
  <c r="AA17" i="171"/>
  <c r="AA38" i="171" s="1"/>
  <c r="AA40" i="171" s="1"/>
  <c r="Y17" i="171"/>
  <c r="Y38" i="171" s="1"/>
  <c r="Y40" i="171" s="1"/>
  <c r="X17" i="171"/>
  <c r="X38" i="171" s="1"/>
  <c r="W17" i="171"/>
  <c r="W38" i="171" s="1"/>
  <c r="V17" i="171"/>
  <c r="V38" i="171" s="1"/>
  <c r="U17" i="171"/>
  <c r="U38" i="171" s="1"/>
  <c r="T17" i="171"/>
  <c r="T38" i="171" s="1"/>
  <c r="S17" i="171"/>
  <c r="S38" i="171" s="1"/>
  <c r="R17" i="171"/>
  <c r="R38" i="171" s="1"/>
  <c r="Q17" i="171"/>
  <c r="Q38" i="171" s="1"/>
  <c r="P17" i="171"/>
  <c r="P38" i="171" s="1"/>
  <c r="O17" i="171"/>
  <c r="O38" i="171" s="1"/>
  <c r="N17" i="171"/>
  <c r="N38" i="171" s="1"/>
  <c r="M17" i="171"/>
  <c r="M38" i="171" s="1"/>
  <c r="L17" i="171"/>
  <c r="L38" i="171" s="1"/>
  <c r="K17" i="171"/>
  <c r="K38" i="171" s="1"/>
  <c r="J17" i="171"/>
  <c r="J38" i="171" s="1"/>
  <c r="I17" i="171"/>
  <c r="I38" i="171" s="1"/>
  <c r="H17" i="171"/>
  <c r="H38" i="171" s="1"/>
  <c r="G17" i="171"/>
  <c r="G38" i="171" s="1"/>
  <c r="G40" i="171" s="1"/>
  <c r="H39" i="171" s="1"/>
  <c r="H40" i="171" s="1"/>
  <c r="I39" i="171" s="1"/>
  <c r="I40" i="171" s="1"/>
  <c r="F17" i="171"/>
  <c r="F38" i="171" s="1"/>
  <c r="F40" i="171" s="1"/>
  <c r="E17" i="171"/>
  <c r="E38" i="171" s="1"/>
  <c r="E40" i="171" s="1"/>
  <c r="D17" i="171"/>
  <c r="D38" i="171" s="1"/>
  <c r="D40" i="171" s="1"/>
  <c r="C17" i="171"/>
  <c r="C38" i="171" s="1"/>
  <c r="C40" i="171" s="1"/>
  <c r="AA17" i="172"/>
  <c r="AA38" i="172" s="1"/>
  <c r="AA40" i="172" s="1"/>
  <c r="Y17" i="172"/>
  <c r="Y38" i="172" s="1"/>
  <c r="Y40" i="172" s="1"/>
  <c r="X17" i="172"/>
  <c r="W17" i="172"/>
  <c r="W38" i="172" s="1"/>
  <c r="V17" i="172"/>
  <c r="V38" i="172" s="1"/>
  <c r="U17" i="172"/>
  <c r="U38" i="172" s="1"/>
  <c r="T17" i="172"/>
  <c r="T38" i="172" s="1"/>
  <c r="S17" i="172"/>
  <c r="S38" i="172" s="1"/>
  <c r="R17" i="172"/>
  <c r="R38" i="172" s="1"/>
  <c r="Q17" i="172"/>
  <c r="Q38" i="172" s="1"/>
  <c r="P17" i="172"/>
  <c r="P38" i="172" s="1"/>
  <c r="O17" i="172"/>
  <c r="O38" i="172" s="1"/>
  <c r="N17" i="172"/>
  <c r="N38" i="172" s="1"/>
  <c r="M17" i="172"/>
  <c r="M38" i="172" s="1"/>
  <c r="L17" i="172"/>
  <c r="L38" i="172" s="1"/>
  <c r="K17" i="172"/>
  <c r="K38" i="172" s="1"/>
  <c r="J17" i="172"/>
  <c r="J38" i="172" s="1"/>
  <c r="I17" i="172"/>
  <c r="I38" i="172" s="1"/>
  <c r="H17" i="172"/>
  <c r="H38" i="172" s="1"/>
  <c r="G17" i="172"/>
  <c r="G38" i="172" s="1"/>
  <c r="G40" i="172" s="1"/>
  <c r="H39" i="172" s="1"/>
  <c r="H40" i="172" s="1"/>
  <c r="I39" i="172" s="1"/>
  <c r="I40" i="172" s="1"/>
  <c r="F17" i="172"/>
  <c r="F38" i="172" s="1"/>
  <c r="F40" i="172" s="1"/>
  <c r="E17" i="172"/>
  <c r="E38" i="172" s="1"/>
  <c r="E40" i="172" s="1"/>
  <c r="D17" i="172"/>
  <c r="D38" i="172" s="1"/>
  <c r="D40" i="172" s="1"/>
  <c r="C17" i="172"/>
  <c r="C38" i="172" s="1"/>
  <c r="C40" i="172" s="1"/>
  <c r="AA17" i="173"/>
  <c r="AA38" i="173" s="1"/>
  <c r="AA40" i="173" s="1"/>
  <c r="Y17" i="173"/>
  <c r="Y38" i="173" s="1"/>
  <c r="Y40" i="173" s="1"/>
  <c r="X17" i="173"/>
  <c r="W17" i="173"/>
  <c r="W38" i="173" s="1"/>
  <c r="V17" i="173"/>
  <c r="V38" i="173" s="1"/>
  <c r="U17" i="173"/>
  <c r="U38" i="173" s="1"/>
  <c r="T17" i="173"/>
  <c r="T38" i="173" s="1"/>
  <c r="S17" i="173"/>
  <c r="S38" i="173" s="1"/>
  <c r="R17" i="173"/>
  <c r="R38" i="173" s="1"/>
  <c r="Q17" i="173"/>
  <c r="Q38" i="173" s="1"/>
  <c r="P17" i="173"/>
  <c r="P38" i="173" s="1"/>
  <c r="O17" i="173"/>
  <c r="O38" i="173" s="1"/>
  <c r="N17" i="173"/>
  <c r="N38" i="173" s="1"/>
  <c r="M17" i="173"/>
  <c r="M38" i="173" s="1"/>
  <c r="L17" i="173"/>
  <c r="L38" i="173" s="1"/>
  <c r="K17" i="173"/>
  <c r="K38" i="173" s="1"/>
  <c r="J17" i="173"/>
  <c r="J38" i="173" s="1"/>
  <c r="I17" i="173"/>
  <c r="I38" i="173" s="1"/>
  <c r="H17" i="173"/>
  <c r="H38" i="173" s="1"/>
  <c r="G17" i="173"/>
  <c r="G38" i="173" s="1"/>
  <c r="G40" i="173" s="1"/>
  <c r="H39" i="173" s="1"/>
  <c r="H40" i="173" s="1"/>
  <c r="I39" i="173" s="1"/>
  <c r="I40" i="173" s="1"/>
  <c r="J40" i="173" s="1"/>
  <c r="F17" i="173"/>
  <c r="F38" i="173" s="1"/>
  <c r="F40" i="173" s="1"/>
  <c r="E17" i="173"/>
  <c r="E38" i="173" s="1"/>
  <c r="E40" i="173" s="1"/>
  <c r="D17" i="173"/>
  <c r="D38" i="173" s="1"/>
  <c r="D40" i="173" s="1"/>
  <c r="C17" i="173"/>
  <c r="C38" i="173" s="1"/>
  <c r="C40" i="173" s="1"/>
  <c r="AA17" i="174"/>
  <c r="AA38" i="174" s="1"/>
  <c r="AA40" i="174" s="1"/>
  <c r="Y17" i="174"/>
  <c r="Y38" i="174" s="1"/>
  <c r="Y40" i="174" s="1"/>
  <c r="X17" i="174"/>
  <c r="W17" i="174"/>
  <c r="W38" i="174" s="1"/>
  <c r="V17" i="174"/>
  <c r="V38" i="174" s="1"/>
  <c r="U17" i="174"/>
  <c r="U38" i="174" s="1"/>
  <c r="T17" i="174"/>
  <c r="T38" i="174" s="1"/>
  <c r="S17" i="174"/>
  <c r="S38" i="174" s="1"/>
  <c r="R17" i="174"/>
  <c r="R38" i="174" s="1"/>
  <c r="Q17" i="174"/>
  <c r="Q38" i="174" s="1"/>
  <c r="P17" i="174"/>
  <c r="P38" i="174" s="1"/>
  <c r="O17" i="174"/>
  <c r="O38" i="174" s="1"/>
  <c r="N17" i="174"/>
  <c r="N38" i="174" s="1"/>
  <c r="M17" i="174"/>
  <c r="M38" i="174" s="1"/>
  <c r="L17" i="174"/>
  <c r="L38" i="174" s="1"/>
  <c r="K17" i="174"/>
  <c r="K38" i="174" s="1"/>
  <c r="J17" i="174"/>
  <c r="J38" i="174" s="1"/>
  <c r="I17" i="174"/>
  <c r="I38" i="174" s="1"/>
  <c r="H17" i="174"/>
  <c r="H38" i="174" s="1"/>
  <c r="G17" i="174"/>
  <c r="G38" i="174" s="1"/>
  <c r="G40" i="174" s="1"/>
  <c r="H39" i="174" s="1"/>
  <c r="H40" i="174" s="1"/>
  <c r="I39" i="174" s="1"/>
  <c r="I40" i="174" s="1"/>
  <c r="F17" i="174"/>
  <c r="F38" i="174" s="1"/>
  <c r="F40" i="174" s="1"/>
  <c r="E17" i="174"/>
  <c r="E38" i="174" s="1"/>
  <c r="E40" i="174" s="1"/>
  <c r="D17" i="174"/>
  <c r="D38" i="174" s="1"/>
  <c r="D40" i="174" s="1"/>
  <c r="C17" i="174"/>
  <c r="C38" i="174" s="1"/>
  <c r="C40" i="174" s="1"/>
  <c r="AA17" i="175"/>
  <c r="AA38" i="175" s="1"/>
  <c r="AA40" i="175" s="1"/>
  <c r="Y17" i="175"/>
  <c r="Y38" i="175" s="1"/>
  <c r="Y40" i="175" s="1"/>
  <c r="X17" i="175"/>
  <c r="W17" i="175"/>
  <c r="W38" i="175" s="1"/>
  <c r="V17" i="175"/>
  <c r="V38" i="175" s="1"/>
  <c r="U17" i="175"/>
  <c r="U38" i="175" s="1"/>
  <c r="T17" i="175"/>
  <c r="T38" i="175" s="1"/>
  <c r="S17" i="175"/>
  <c r="S38" i="175" s="1"/>
  <c r="R17" i="175"/>
  <c r="R38" i="175" s="1"/>
  <c r="Q17" i="175"/>
  <c r="Q38" i="175" s="1"/>
  <c r="P17" i="175"/>
  <c r="P38" i="175" s="1"/>
  <c r="O17" i="175"/>
  <c r="O38" i="175" s="1"/>
  <c r="N17" i="175"/>
  <c r="N38" i="175" s="1"/>
  <c r="M17" i="175"/>
  <c r="M38" i="175" s="1"/>
  <c r="L17" i="175"/>
  <c r="L38" i="175" s="1"/>
  <c r="K17" i="175"/>
  <c r="K38" i="175" s="1"/>
  <c r="J17" i="175"/>
  <c r="J38" i="175" s="1"/>
  <c r="I17" i="175"/>
  <c r="I38" i="175" s="1"/>
  <c r="H17" i="175"/>
  <c r="H38" i="175" s="1"/>
  <c r="G17" i="175"/>
  <c r="G38" i="175" s="1"/>
  <c r="G40" i="175" s="1"/>
  <c r="H39" i="175" s="1"/>
  <c r="H40" i="175" s="1"/>
  <c r="I39" i="175" s="1"/>
  <c r="I40" i="175" s="1"/>
  <c r="F17" i="175"/>
  <c r="F38" i="175" s="1"/>
  <c r="F40" i="175" s="1"/>
  <c r="E17" i="175"/>
  <c r="E38" i="175" s="1"/>
  <c r="E40" i="175" s="1"/>
  <c r="D17" i="175"/>
  <c r="D38" i="175" s="1"/>
  <c r="D40" i="175" s="1"/>
  <c r="C17" i="175"/>
  <c r="C38" i="175" s="1"/>
  <c r="C40" i="175" s="1"/>
  <c r="AA17" i="176"/>
  <c r="AA38" i="176" s="1"/>
  <c r="AA40" i="176" s="1"/>
  <c r="Y17" i="176"/>
  <c r="Y38" i="176" s="1"/>
  <c r="Y40" i="176" s="1"/>
  <c r="X17" i="176"/>
  <c r="W17" i="176"/>
  <c r="W38" i="176" s="1"/>
  <c r="V17" i="176"/>
  <c r="V38" i="176" s="1"/>
  <c r="U17" i="176"/>
  <c r="U38" i="176" s="1"/>
  <c r="T17" i="176"/>
  <c r="T38" i="176" s="1"/>
  <c r="S17" i="176"/>
  <c r="S38" i="176" s="1"/>
  <c r="R17" i="176"/>
  <c r="R38" i="176" s="1"/>
  <c r="Q17" i="176"/>
  <c r="Q38" i="176" s="1"/>
  <c r="P17" i="176"/>
  <c r="P38" i="176" s="1"/>
  <c r="O17" i="176"/>
  <c r="O38" i="176" s="1"/>
  <c r="N17" i="176"/>
  <c r="N38" i="176" s="1"/>
  <c r="M17" i="176"/>
  <c r="M38" i="176" s="1"/>
  <c r="L17" i="176"/>
  <c r="L38" i="176" s="1"/>
  <c r="K17" i="176"/>
  <c r="K38" i="176" s="1"/>
  <c r="J17" i="176"/>
  <c r="J38" i="176" s="1"/>
  <c r="I17" i="176"/>
  <c r="I38" i="176" s="1"/>
  <c r="H17" i="176"/>
  <c r="H38" i="176" s="1"/>
  <c r="G17" i="176"/>
  <c r="G38" i="176" s="1"/>
  <c r="G40" i="176" s="1"/>
  <c r="H39" i="176" s="1"/>
  <c r="H40" i="176" s="1"/>
  <c r="I39" i="176" s="1"/>
  <c r="I40" i="176" s="1"/>
  <c r="F17" i="176"/>
  <c r="F38" i="176" s="1"/>
  <c r="F40" i="176" s="1"/>
  <c r="E17" i="176"/>
  <c r="E38" i="176" s="1"/>
  <c r="E40" i="176" s="1"/>
  <c r="D17" i="176"/>
  <c r="D38" i="176" s="1"/>
  <c r="D40" i="176" s="1"/>
  <c r="C17" i="176"/>
  <c r="C38" i="176" s="1"/>
  <c r="C40" i="176" s="1"/>
  <c r="AA17" i="177"/>
  <c r="AA38" i="177" s="1"/>
  <c r="AA40" i="177" s="1"/>
  <c r="Y17" i="177"/>
  <c r="Y38" i="177" s="1"/>
  <c r="Y40" i="177" s="1"/>
  <c r="X17" i="177"/>
  <c r="W17" i="177"/>
  <c r="W38" i="177" s="1"/>
  <c r="V17" i="177"/>
  <c r="V38" i="177" s="1"/>
  <c r="U17" i="177"/>
  <c r="U38" i="177" s="1"/>
  <c r="T17" i="177"/>
  <c r="T38" i="177" s="1"/>
  <c r="S17" i="177"/>
  <c r="S38" i="177" s="1"/>
  <c r="R17" i="177"/>
  <c r="R38" i="177" s="1"/>
  <c r="Q17" i="177"/>
  <c r="Q38" i="177" s="1"/>
  <c r="P17" i="177"/>
  <c r="P38" i="177" s="1"/>
  <c r="O17" i="177"/>
  <c r="O38" i="177" s="1"/>
  <c r="N17" i="177"/>
  <c r="N38" i="177" s="1"/>
  <c r="M17" i="177"/>
  <c r="M38" i="177" s="1"/>
  <c r="L17" i="177"/>
  <c r="L38" i="177" s="1"/>
  <c r="K17" i="177"/>
  <c r="K38" i="177" s="1"/>
  <c r="J17" i="177"/>
  <c r="J38" i="177" s="1"/>
  <c r="I17" i="177"/>
  <c r="I38" i="177" s="1"/>
  <c r="H17" i="177"/>
  <c r="H38" i="177" s="1"/>
  <c r="G17" i="177"/>
  <c r="G38" i="177" s="1"/>
  <c r="G40" i="177" s="1"/>
  <c r="H39" i="177" s="1"/>
  <c r="H40" i="177" s="1"/>
  <c r="I39" i="177" s="1"/>
  <c r="I40" i="177" s="1"/>
  <c r="J40" i="177" s="1"/>
  <c r="F17" i="177"/>
  <c r="F38" i="177" s="1"/>
  <c r="F40" i="177" s="1"/>
  <c r="E17" i="177"/>
  <c r="E38" i="177" s="1"/>
  <c r="E40" i="177" s="1"/>
  <c r="D17" i="177"/>
  <c r="D38" i="177" s="1"/>
  <c r="D40" i="177" s="1"/>
  <c r="C17" i="177"/>
  <c r="C38" i="177" s="1"/>
  <c r="C40" i="177" s="1"/>
  <c r="AA17" i="178"/>
  <c r="AA38" i="178" s="1"/>
  <c r="AA40" i="178" s="1"/>
  <c r="Y17" i="178"/>
  <c r="Y38" i="178" s="1"/>
  <c r="Y40" i="178" s="1"/>
  <c r="X17" i="178"/>
  <c r="W17" i="178"/>
  <c r="W38" i="178" s="1"/>
  <c r="V17" i="178"/>
  <c r="V38" i="178" s="1"/>
  <c r="U17" i="178"/>
  <c r="U38" i="178" s="1"/>
  <c r="T17" i="178"/>
  <c r="T38" i="178" s="1"/>
  <c r="S17" i="178"/>
  <c r="S38" i="178" s="1"/>
  <c r="R17" i="178"/>
  <c r="R38" i="178" s="1"/>
  <c r="Q17" i="178"/>
  <c r="Q38" i="178" s="1"/>
  <c r="P17" i="178"/>
  <c r="P38" i="178" s="1"/>
  <c r="O17" i="178"/>
  <c r="O38" i="178" s="1"/>
  <c r="N17" i="178"/>
  <c r="N38" i="178" s="1"/>
  <c r="M17" i="178"/>
  <c r="M38" i="178" s="1"/>
  <c r="L17" i="178"/>
  <c r="L38" i="178" s="1"/>
  <c r="K17" i="178"/>
  <c r="K38" i="178" s="1"/>
  <c r="J17" i="178"/>
  <c r="J38" i="178" s="1"/>
  <c r="I17" i="178"/>
  <c r="I38" i="178" s="1"/>
  <c r="H17" i="178"/>
  <c r="H38" i="178" s="1"/>
  <c r="G17" i="178"/>
  <c r="G38" i="178" s="1"/>
  <c r="G40" i="178" s="1"/>
  <c r="H39" i="178" s="1"/>
  <c r="H40" i="178" s="1"/>
  <c r="I39" i="178" s="1"/>
  <c r="I40" i="178" s="1"/>
  <c r="F17" i="178"/>
  <c r="F38" i="178" s="1"/>
  <c r="F40" i="178" s="1"/>
  <c r="E17" i="178"/>
  <c r="E38" i="178" s="1"/>
  <c r="E40" i="178" s="1"/>
  <c r="D17" i="178"/>
  <c r="D38" i="178" s="1"/>
  <c r="D40" i="178" s="1"/>
  <c r="C17" i="178"/>
  <c r="C38" i="178" s="1"/>
  <c r="C40" i="178" s="1"/>
  <c r="AA17" i="179"/>
  <c r="AA38" i="179" s="1"/>
  <c r="AA40" i="179" s="1"/>
  <c r="Y17" i="179"/>
  <c r="Y38" i="179" s="1"/>
  <c r="Y40" i="179" s="1"/>
  <c r="X17" i="179"/>
  <c r="W17" i="179"/>
  <c r="W38" i="179" s="1"/>
  <c r="V17" i="179"/>
  <c r="V38" i="179" s="1"/>
  <c r="U17" i="179"/>
  <c r="U38" i="179" s="1"/>
  <c r="T17" i="179"/>
  <c r="T38" i="179" s="1"/>
  <c r="S17" i="179"/>
  <c r="S38" i="179" s="1"/>
  <c r="R17" i="179"/>
  <c r="R38" i="179" s="1"/>
  <c r="Q17" i="179"/>
  <c r="Q38" i="179" s="1"/>
  <c r="P17" i="179"/>
  <c r="P38" i="179" s="1"/>
  <c r="O17" i="179"/>
  <c r="O38" i="179" s="1"/>
  <c r="N17" i="179"/>
  <c r="N38" i="179" s="1"/>
  <c r="M17" i="179"/>
  <c r="M38" i="179" s="1"/>
  <c r="L17" i="179"/>
  <c r="L38" i="179" s="1"/>
  <c r="K17" i="179"/>
  <c r="K38" i="179" s="1"/>
  <c r="J17" i="179"/>
  <c r="J38" i="179" s="1"/>
  <c r="I17" i="179"/>
  <c r="I38" i="179" s="1"/>
  <c r="H17" i="179"/>
  <c r="H38" i="179" s="1"/>
  <c r="G17" i="179"/>
  <c r="G38" i="179" s="1"/>
  <c r="G40" i="179" s="1"/>
  <c r="H39" i="179" s="1"/>
  <c r="H40" i="179" s="1"/>
  <c r="I39" i="179" s="1"/>
  <c r="I40" i="179" s="1"/>
  <c r="F17" i="179"/>
  <c r="F38" i="179" s="1"/>
  <c r="F40" i="179" s="1"/>
  <c r="E17" i="179"/>
  <c r="E38" i="179" s="1"/>
  <c r="E40" i="179" s="1"/>
  <c r="D17" i="179"/>
  <c r="D38" i="179" s="1"/>
  <c r="D40" i="179" s="1"/>
  <c r="C17" i="179"/>
  <c r="C38" i="179" s="1"/>
  <c r="C40" i="179" s="1"/>
  <c r="AA17" i="180"/>
  <c r="AA38" i="180" s="1"/>
  <c r="AA40" i="180" s="1"/>
  <c r="Y17" i="180"/>
  <c r="Y38" i="180" s="1"/>
  <c r="Y40" i="180" s="1"/>
  <c r="X17" i="180"/>
  <c r="W17" i="180"/>
  <c r="W38" i="180" s="1"/>
  <c r="V17" i="180"/>
  <c r="V38" i="180" s="1"/>
  <c r="U17" i="180"/>
  <c r="U38" i="180" s="1"/>
  <c r="T17" i="180"/>
  <c r="T38" i="180" s="1"/>
  <c r="S17" i="180"/>
  <c r="S38" i="180" s="1"/>
  <c r="R17" i="180"/>
  <c r="R38" i="180" s="1"/>
  <c r="Q17" i="180"/>
  <c r="Q38" i="180" s="1"/>
  <c r="P17" i="180"/>
  <c r="P38" i="180" s="1"/>
  <c r="O17" i="180"/>
  <c r="O38" i="180" s="1"/>
  <c r="N17" i="180"/>
  <c r="N38" i="180" s="1"/>
  <c r="M17" i="180"/>
  <c r="M38" i="180" s="1"/>
  <c r="L17" i="180"/>
  <c r="L38" i="180" s="1"/>
  <c r="K17" i="180"/>
  <c r="K38" i="180" s="1"/>
  <c r="J17" i="180"/>
  <c r="J38" i="180" s="1"/>
  <c r="I17" i="180"/>
  <c r="I38" i="180" s="1"/>
  <c r="H17" i="180"/>
  <c r="H38" i="180" s="1"/>
  <c r="G17" i="180"/>
  <c r="G38" i="180" s="1"/>
  <c r="G40" i="180" s="1"/>
  <c r="H39" i="180" s="1"/>
  <c r="H40" i="180" s="1"/>
  <c r="I39" i="180" s="1"/>
  <c r="I40" i="180" s="1"/>
  <c r="F17" i="180"/>
  <c r="F38" i="180" s="1"/>
  <c r="F40" i="180" s="1"/>
  <c r="E17" i="180"/>
  <c r="E38" i="180" s="1"/>
  <c r="E40" i="180" s="1"/>
  <c r="D17" i="180"/>
  <c r="D38" i="180" s="1"/>
  <c r="D40" i="180" s="1"/>
  <c r="C17" i="180"/>
  <c r="C38" i="180" s="1"/>
  <c r="C40" i="180" s="1"/>
  <c r="AA17" i="181"/>
  <c r="AA38" i="181" s="1"/>
  <c r="AA40" i="181" s="1"/>
  <c r="Y17" i="181"/>
  <c r="Y38" i="181" s="1"/>
  <c r="Y40" i="181" s="1"/>
  <c r="X17" i="181"/>
  <c r="W17" i="181"/>
  <c r="W38" i="181" s="1"/>
  <c r="V17" i="181"/>
  <c r="V38" i="181" s="1"/>
  <c r="U17" i="181"/>
  <c r="U38" i="181" s="1"/>
  <c r="T17" i="181"/>
  <c r="T38" i="181" s="1"/>
  <c r="S17" i="181"/>
  <c r="S38" i="181" s="1"/>
  <c r="R17" i="181"/>
  <c r="R38" i="181" s="1"/>
  <c r="Q17" i="181"/>
  <c r="Q38" i="181" s="1"/>
  <c r="P17" i="181"/>
  <c r="P38" i="181" s="1"/>
  <c r="O17" i="181"/>
  <c r="O38" i="181" s="1"/>
  <c r="N17" i="181"/>
  <c r="N38" i="181" s="1"/>
  <c r="M17" i="181"/>
  <c r="M38" i="181" s="1"/>
  <c r="L17" i="181"/>
  <c r="L38" i="181" s="1"/>
  <c r="K17" i="181"/>
  <c r="K38" i="181" s="1"/>
  <c r="J17" i="181"/>
  <c r="J38" i="181" s="1"/>
  <c r="I17" i="181"/>
  <c r="I38" i="181" s="1"/>
  <c r="H17" i="181"/>
  <c r="H38" i="181" s="1"/>
  <c r="G17" i="181"/>
  <c r="G38" i="181" s="1"/>
  <c r="G40" i="181" s="1"/>
  <c r="H39" i="181" s="1"/>
  <c r="H40" i="181" s="1"/>
  <c r="I39" i="181" s="1"/>
  <c r="I40" i="181" s="1"/>
  <c r="J40" i="181" s="1"/>
  <c r="F17" i="181"/>
  <c r="F38" i="181" s="1"/>
  <c r="F40" i="181" s="1"/>
  <c r="E17" i="181"/>
  <c r="E38" i="181" s="1"/>
  <c r="E40" i="181" s="1"/>
  <c r="D17" i="181"/>
  <c r="D38" i="181" s="1"/>
  <c r="D40" i="181" s="1"/>
  <c r="C17" i="181"/>
  <c r="C38" i="181" s="1"/>
  <c r="C40" i="181" s="1"/>
  <c r="AA17" i="182"/>
  <c r="AA38" i="182" s="1"/>
  <c r="AA40" i="182" s="1"/>
  <c r="Y17" i="182"/>
  <c r="Y38" i="182" s="1"/>
  <c r="Y40" i="182" s="1"/>
  <c r="X17" i="182"/>
  <c r="W17" i="182"/>
  <c r="W38" i="182" s="1"/>
  <c r="V17" i="182"/>
  <c r="V38" i="182" s="1"/>
  <c r="U17" i="182"/>
  <c r="U38" i="182" s="1"/>
  <c r="T17" i="182"/>
  <c r="T38" i="182" s="1"/>
  <c r="S17" i="182"/>
  <c r="S38" i="182" s="1"/>
  <c r="R17" i="182"/>
  <c r="R38" i="182" s="1"/>
  <c r="Q17" i="182"/>
  <c r="Q38" i="182" s="1"/>
  <c r="P17" i="182"/>
  <c r="P38" i="182" s="1"/>
  <c r="O17" i="182"/>
  <c r="O38" i="182" s="1"/>
  <c r="N17" i="182"/>
  <c r="N38" i="182" s="1"/>
  <c r="M17" i="182"/>
  <c r="M38" i="182" s="1"/>
  <c r="L17" i="182"/>
  <c r="L38" i="182" s="1"/>
  <c r="K17" i="182"/>
  <c r="K38" i="182" s="1"/>
  <c r="J17" i="182"/>
  <c r="J38" i="182" s="1"/>
  <c r="I17" i="182"/>
  <c r="I38" i="182" s="1"/>
  <c r="H17" i="182"/>
  <c r="H38" i="182" s="1"/>
  <c r="G17" i="182"/>
  <c r="G38" i="182" s="1"/>
  <c r="G40" i="182" s="1"/>
  <c r="H39" i="182" s="1"/>
  <c r="H40" i="182" s="1"/>
  <c r="I39" i="182" s="1"/>
  <c r="I40" i="182" s="1"/>
  <c r="F17" i="182"/>
  <c r="F38" i="182" s="1"/>
  <c r="F40" i="182" s="1"/>
  <c r="E17" i="182"/>
  <c r="E38" i="182" s="1"/>
  <c r="E40" i="182" s="1"/>
  <c r="D17" i="182"/>
  <c r="D38" i="182" s="1"/>
  <c r="D40" i="182" s="1"/>
  <c r="C17" i="182"/>
  <c r="C38" i="182" s="1"/>
  <c r="C40" i="182" s="1"/>
  <c r="AA17" i="183"/>
  <c r="AA38" i="183" s="1"/>
  <c r="AA40" i="183" s="1"/>
  <c r="Y17" i="183"/>
  <c r="Y38" i="183" s="1"/>
  <c r="Y40" i="183" s="1"/>
  <c r="X17" i="183"/>
  <c r="W17" i="183"/>
  <c r="W38" i="183" s="1"/>
  <c r="V17" i="183"/>
  <c r="V38" i="183" s="1"/>
  <c r="U17" i="183"/>
  <c r="U38" i="183" s="1"/>
  <c r="T17" i="183"/>
  <c r="T38" i="183" s="1"/>
  <c r="S17" i="183"/>
  <c r="S38" i="183" s="1"/>
  <c r="R17" i="183"/>
  <c r="R38" i="183" s="1"/>
  <c r="Q17" i="183"/>
  <c r="Q38" i="183" s="1"/>
  <c r="P17" i="183"/>
  <c r="P38" i="183" s="1"/>
  <c r="O17" i="183"/>
  <c r="O38" i="183" s="1"/>
  <c r="N17" i="183"/>
  <c r="N38" i="183" s="1"/>
  <c r="M17" i="183"/>
  <c r="M38" i="183" s="1"/>
  <c r="L17" i="183"/>
  <c r="L38" i="183" s="1"/>
  <c r="K17" i="183"/>
  <c r="K38" i="183" s="1"/>
  <c r="J17" i="183"/>
  <c r="J38" i="183" s="1"/>
  <c r="I17" i="183"/>
  <c r="I38" i="183" s="1"/>
  <c r="H17" i="183"/>
  <c r="H38" i="183" s="1"/>
  <c r="G17" i="183"/>
  <c r="G38" i="183" s="1"/>
  <c r="G40" i="183" s="1"/>
  <c r="H39" i="183" s="1"/>
  <c r="H40" i="183" s="1"/>
  <c r="I39" i="183" s="1"/>
  <c r="I40" i="183" s="1"/>
  <c r="F17" i="183"/>
  <c r="F38" i="183" s="1"/>
  <c r="F40" i="183" s="1"/>
  <c r="E17" i="183"/>
  <c r="E38" i="183" s="1"/>
  <c r="E40" i="183" s="1"/>
  <c r="D17" i="183"/>
  <c r="D38" i="183" s="1"/>
  <c r="D40" i="183" s="1"/>
  <c r="C17" i="183"/>
  <c r="C38" i="183" s="1"/>
  <c r="C40" i="183" s="1"/>
  <c r="AA17" i="184"/>
  <c r="AA38" i="184" s="1"/>
  <c r="AA40" i="184" s="1"/>
  <c r="Y17" i="184"/>
  <c r="Y38" i="184" s="1"/>
  <c r="Y40" i="184" s="1"/>
  <c r="X17" i="184"/>
  <c r="W17" i="184"/>
  <c r="W38" i="184" s="1"/>
  <c r="V17" i="184"/>
  <c r="V38" i="184" s="1"/>
  <c r="U17" i="184"/>
  <c r="U38" i="184" s="1"/>
  <c r="T17" i="184"/>
  <c r="T38" i="184" s="1"/>
  <c r="S17" i="184"/>
  <c r="S38" i="184" s="1"/>
  <c r="R17" i="184"/>
  <c r="R38" i="184" s="1"/>
  <c r="Q17" i="184"/>
  <c r="Q38" i="184" s="1"/>
  <c r="P17" i="184"/>
  <c r="P38" i="184" s="1"/>
  <c r="O17" i="184"/>
  <c r="O38" i="184" s="1"/>
  <c r="N17" i="184"/>
  <c r="N38" i="184" s="1"/>
  <c r="M17" i="184"/>
  <c r="M38" i="184" s="1"/>
  <c r="L17" i="184"/>
  <c r="L38" i="184" s="1"/>
  <c r="K17" i="184"/>
  <c r="K38" i="184" s="1"/>
  <c r="J17" i="184"/>
  <c r="J38" i="184" s="1"/>
  <c r="I17" i="184"/>
  <c r="I38" i="184" s="1"/>
  <c r="H17" i="184"/>
  <c r="H38" i="184" s="1"/>
  <c r="G17" i="184"/>
  <c r="G38" i="184" s="1"/>
  <c r="G40" i="184" s="1"/>
  <c r="H39" i="184" s="1"/>
  <c r="H40" i="184" s="1"/>
  <c r="I39" i="184" s="1"/>
  <c r="I40" i="184" s="1"/>
  <c r="J40" i="184" s="1"/>
  <c r="F17" i="184"/>
  <c r="F38" i="184" s="1"/>
  <c r="F40" i="184" s="1"/>
  <c r="E17" i="184"/>
  <c r="E38" i="184" s="1"/>
  <c r="E40" i="184" s="1"/>
  <c r="D17" i="184"/>
  <c r="D38" i="184" s="1"/>
  <c r="D40" i="184" s="1"/>
  <c r="C17" i="184"/>
  <c r="C38" i="184" s="1"/>
  <c r="C40" i="184" s="1"/>
  <c r="AA17" i="185"/>
  <c r="AA38" i="185" s="1"/>
  <c r="AA40" i="185" s="1"/>
  <c r="Y17" i="185"/>
  <c r="Y38" i="185" s="1"/>
  <c r="Y40" i="185" s="1"/>
  <c r="X17" i="185"/>
  <c r="W17" i="185"/>
  <c r="W38" i="185" s="1"/>
  <c r="V17" i="185"/>
  <c r="V38" i="185" s="1"/>
  <c r="U17" i="185"/>
  <c r="U38" i="185" s="1"/>
  <c r="T17" i="185"/>
  <c r="T38" i="185" s="1"/>
  <c r="S17" i="185"/>
  <c r="S38" i="185" s="1"/>
  <c r="R17" i="185"/>
  <c r="R38" i="185" s="1"/>
  <c r="Q17" i="185"/>
  <c r="Q38" i="185" s="1"/>
  <c r="P17" i="185"/>
  <c r="P38" i="185" s="1"/>
  <c r="O17" i="185"/>
  <c r="O38" i="185" s="1"/>
  <c r="N17" i="185"/>
  <c r="N38" i="185" s="1"/>
  <c r="M17" i="185"/>
  <c r="M38" i="185" s="1"/>
  <c r="L17" i="185"/>
  <c r="L38" i="185" s="1"/>
  <c r="K17" i="185"/>
  <c r="K38" i="185" s="1"/>
  <c r="J17" i="185"/>
  <c r="J38" i="185" s="1"/>
  <c r="I17" i="185"/>
  <c r="I38" i="185" s="1"/>
  <c r="H17" i="185"/>
  <c r="H38" i="185" s="1"/>
  <c r="G17" i="185"/>
  <c r="G38" i="185" s="1"/>
  <c r="G40" i="185" s="1"/>
  <c r="H39" i="185" s="1"/>
  <c r="H40" i="185" s="1"/>
  <c r="I39" i="185" s="1"/>
  <c r="I40" i="185" s="1"/>
  <c r="J40" i="185" s="1"/>
  <c r="F17" i="185"/>
  <c r="F38" i="185" s="1"/>
  <c r="F40" i="185" s="1"/>
  <c r="E17" i="185"/>
  <c r="E38" i="185" s="1"/>
  <c r="E40" i="185" s="1"/>
  <c r="D17" i="185"/>
  <c r="D38" i="185" s="1"/>
  <c r="D40" i="185" s="1"/>
  <c r="C17" i="185"/>
  <c r="C38" i="185" s="1"/>
  <c r="C40" i="185" s="1"/>
  <c r="AA17" i="186"/>
  <c r="AA38" i="186" s="1"/>
  <c r="AA40" i="186" s="1"/>
  <c r="Y17" i="186"/>
  <c r="Y38" i="186" s="1"/>
  <c r="Y40" i="186" s="1"/>
  <c r="X17" i="186"/>
  <c r="W17" i="186"/>
  <c r="W38" i="186" s="1"/>
  <c r="V17" i="186"/>
  <c r="V38" i="186" s="1"/>
  <c r="U17" i="186"/>
  <c r="U38" i="186" s="1"/>
  <c r="T17" i="186"/>
  <c r="T38" i="186" s="1"/>
  <c r="S17" i="186"/>
  <c r="S38" i="186" s="1"/>
  <c r="R17" i="186"/>
  <c r="R38" i="186" s="1"/>
  <c r="Q17" i="186"/>
  <c r="Q38" i="186" s="1"/>
  <c r="P17" i="186"/>
  <c r="P38" i="186" s="1"/>
  <c r="O17" i="186"/>
  <c r="O38" i="186" s="1"/>
  <c r="N17" i="186"/>
  <c r="N38" i="186" s="1"/>
  <c r="M17" i="186"/>
  <c r="M38" i="186" s="1"/>
  <c r="L17" i="186"/>
  <c r="L38" i="186" s="1"/>
  <c r="K17" i="186"/>
  <c r="K38" i="186" s="1"/>
  <c r="J17" i="186"/>
  <c r="J38" i="186" s="1"/>
  <c r="I17" i="186"/>
  <c r="I38" i="186" s="1"/>
  <c r="H17" i="186"/>
  <c r="H38" i="186" s="1"/>
  <c r="G17" i="186"/>
  <c r="G38" i="186" s="1"/>
  <c r="G40" i="186" s="1"/>
  <c r="H39" i="186" s="1"/>
  <c r="H40" i="186" s="1"/>
  <c r="I39" i="186" s="1"/>
  <c r="I40" i="186" s="1"/>
  <c r="F17" i="186"/>
  <c r="F38" i="186" s="1"/>
  <c r="F40" i="186" s="1"/>
  <c r="E17" i="186"/>
  <c r="E38" i="186" s="1"/>
  <c r="E40" i="186" s="1"/>
  <c r="D17" i="186"/>
  <c r="D38" i="186" s="1"/>
  <c r="D40" i="186" s="1"/>
  <c r="C17" i="186"/>
  <c r="C38" i="186" s="1"/>
  <c r="C40" i="186" s="1"/>
  <c r="AA17" i="187"/>
  <c r="AA38" i="187" s="1"/>
  <c r="AA40" i="187" s="1"/>
  <c r="Y17" i="187"/>
  <c r="Y38" i="187" s="1"/>
  <c r="Y40" i="187" s="1"/>
  <c r="X17" i="187"/>
  <c r="X38" i="187" s="1"/>
  <c r="W17" i="187"/>
  <c r="W38" i="187" s="1"/>
  <c r="V17" i="187"/>
  <c r="V38" i="187" s="1"/>
  <c r="U17" i="187"/>
  <c r="U38" i="187" s="1"/>
  <c r="T17" i="187"/>
  <c r="T38" i="187" s="1"/>
  <c r="S17" i="187"/>
  <c r="S38" i="187" s="1"/>
  <c r="R17" i="187"/>
  <c r="R38" i="187" s="1"/>
  <c r="Q17" i="187"/>
  <c r="Q38" i="187" s="1"/>
  <c r="P17" i="187"/>
  <c r="P38" i="187" s="1"/>
  <c r="O17" i="187"/>
  <c r="O38" i="187" s="1"/>
  <c r="N17" i="187"/>
  <c r="N38" i="187" s="1"/>
  <c r="M17" i="187"/>
  <c r="M38" i="187" s="1"/>
  <c r="L17" i="187"/>
  <c r="L38" i="187" s="1"/>
  <c r="K17" i="187"/>
  <c r="K38" i="187" s="1"/>
  <c r="J17" i="187"/>
  <c r="J38" i="187" s="1"/>
  <c r="I17" i="187"/>
  <c r="I38" i="187" s="1"/>
  <c r="H17" i="187"/>
  <c r="H38" i="187" s="1"/>
  <c r="G17" i="187"/>
  <c r="G38" i="187" s="1"/>
  <c r="G40" i="187" s="1"/>
  <c r="H39" i="187" s="1"/>
  <c r="F17" i="187"/>
  <c r="F38" i="187" s="1"/>
  <c r="F40" i="187" s="1"/>
  <c r="E17" i="187"/>
  <c r="E38" i="187" s="1"/>
  <c r="E40" i="187" s="1"/>
  <c r="D17" i="187"/>
  <c r="D38" i="187" s="1"/>
  <c r="D40" i="187" s="1"/>
  <c r="C17" i="187"/>
  <c r="C38" i="187" s="1"/>
  <c r="C40" i="187" s="1"/>
  <c r="AA17" i="188"/>
  <c r="AA38" i="188" s="1"/>
  <c r="AA40" i="188" s="1"/>
  <c r="Y17" i="188"/>
  <c r="Y38" i="188" s="1"/>
  <c r="Y40" i="188" s="1"/>
  <c r="X17" i="188"/>
  <c r="W17" i="188"/>
  <c r="W38" i="188" s="1"/>
  <c r="V17" i="188"/>
  <c r="V38" i="188" s="1"/>
  <c r="U17" i="188"/>
  <c r="U38" i="188" s="1"/>
  <c r="T17" i="188"/>
  <c r="T38" i="188" s="1"/>
  <c r="S17" i="188"/>
  <c r="S38" i="188" s="1"/>
  <c r="R17" i="188"/>
  <c r="R38" i="188" s="1"/>
  <c r="Q17" i="188"/>
  <c r="Q38" i="188" s="1"/>
  <c r="P17" i="188"/>
  <c r="P38" i="188" s="1"/>
  <c r="O17" i="188"/>
  <c r="O38" i="188" s="1"/>
  <c r="N17" i="188"/>
  <c r="N38" i="188" s="1"/>
  <c r="M17" i="188"/>
  <c r="M38" i="188" s="1"/>
  <c r="L17" i="188"/>
  <c r="L38" i="188" s="1"/>
  <c r="K17" i="188"/>
  <c r="K38" i="188" s="1"/>
  <c r="J17" i="188"/>
  <c r="J38" i="188" s="1"/>
  <c r="I17" i="188"/>
  <c r="I38" i="188" s="1"/>
  <c r="H17" i="188"/>
  <c r="H38" i="188" s="1"/>
  <c r="G17" i="188"/>
  <c r="G38" i="188" s="1"/>
  <c r="G40" i="188" s="1"/>
  <c r="H39" i="188" s="1"/>
  <c r="F17" i="188"/>
  <c r="F38" i="188" s="1"/>
  <c r="F40" i="188" s="1"/>
  <c r="E17" i="188"/>
  <c r="E38" i="188" s="1"/>
  <c r="E40" i="188" s="1"/>
  <c r="D17" i="188"/>
  <c r="D38" i="188" s="1"/>
  <c r="D40" i="188" s="1"/>
  <c r="C17" i="188"/>
  <c r="C38" i="188" s="1"/>
  <c r="C40" i="188" s="1"/>
  <c r="AA17" i="189"/>
  <c r="AA38" i="189" s="1"/>
  <c r="AA40" i="189" s="1"/>
  <c r="Y17" i="189"/>
  <c r="Y38" i="189" s="1"/>
  <c r="Y40" i="189" s="1"/>
  <c r="X17" i="189"/>
  <c r="W17" i="189"/>
  <c r="W38" i="189" s="1"/>
  <c r="V17" i="189"/>
  <c r="V38" i="189" s="1"/>
  <c r="U17" i="189"/>
  <c r="U38" i="189" s="1"/>
  <c r="T17" i="189"/>
  <c r="T38" i="189" s="1"/>
  <c r="S17" i="189"/>
  <c r="S38" i="189" s="1"/>
  <c r="R17" i="189"/>
  <c r="R38" i="189" s="1"/>
  <c r="Q17" i="189"/>
  <c r="Q38" i="189" s="1"/>
  <c r="P17" i="189"/>
  <c r="P38" i="189" s="1"/>
  <c r="O17" i="189"/>
  <c r="O38" i="189" s="1"/>
  <c r="N17" i="189"/>
  <c r="N38" i="189" s="1"/>
  <c r="M17" i="189"/>
  <c r="M38" i="189" s="1"/>
  <c r="L17" i="189"/>
  <c r="L38" i="189" s="1"/>
  <c r="K17" i="189"/>
  <c r="K38" i="189" s="1"/>
  <c r="J17" i="189"/>
  <c r="J38" i="189" s="1"/>
  <c r="I17" i="189"/>
  <c r="I38" i="189" s="1"/>
  <c r="H17" i="189"/>
  <c r="H38" i="189" s="1"/>
  <c r="G17" i="189"/>
  <c r="G38" i="189" s="1"/>
  <c r="G40" i="189" s="1"/>
  <c r="H39" i="189" s="1"/>
  <c r="F17" i="189"/>
  <c r="F38" i="189" s="1"/>
  <c r="F40" i="189" s="1"/>
  <c r="E17" i="189"/>
  <c r="E38" i="189" s="1"/>
  <c r="E40" i="189" s="1"/>
  <c r="D17" i="189"/>
  <c r="D38" i="189" s="1"/>
  <c r="D40" i="189" s="1"/>
  <c r="C17" i="189"/>
  <c r="C38" i="189" s="1"/>
  <c r="C40" i="189" s="1"/>
  <c r="AA17" i="190"/>
  <c r="AA38" i="190" s="1"/>
  <c r="AA40" i="190" s="1"/>
  <c r="Y17" i="190"/>
  <c r="Y38" i="190" s="1"/>
  <c r="Y40" i="190" s="1"/>
  <c r="X17" i="190"/>
  <c r="W17" i="190"/>
  <c r="W38" i="190" s="1"/>
  <c r="V17" i="190"/>
  <c r="V38" i="190" s="1"/>
  <c r="U17" i="190"/>
  <c r="U38" i="190" s="1"/>
  <c r="T17" i="190"/>
  <c r="T38" i="190" s="1"/>
  <c r="S17" i="190"/>
  <c r="S38" i="190" s="1"/>
  <c r="R17" i="190"/>
  <c r="R38" i="190" s="1"/>
  <c r="Q17" i="190"/>
  <c r="Q38" i="190" s="1"/>
  <c r="P17" i="190"/>
  <c r="P38" i="190" s="1"/>
  <c r="O17" i="190"/>
  <c r="O38" i="190" s="1"/>
  <c r="N17" i="190"/>
  <c r="N38" i="190" s="1"/>
  <c r="M17" i="190"/>
  <c r="M38" i="190" s="1"/>
  <c r="L17" i="190"/>
  <c r="L38" i="190" s="1"/>
  <c r="K17" i="190"/>
  <c r="K38" i="190" s="1"/>
  <c r="J17" i="190"/>
  <c r="J38" i="190" s="1"/>
  <c r="I17" i="190"/>
  <c r="I38" i="190" s="1"/>
  <c r="H17" i="190"/>
  <c r="H38" i="190" s="1"/>
  <c r="G17" i="190"/>
  <c r="G38" i="190" s="1"/>
  <c r="G40" i="190" s="1"/>
  <c r="H39" i="190" s="1"/>
  <c r="F17" i="190"/>
  <c r="F38" i="190" s="1"/>
  <c r="F40" i="190" s="1"/>
  <c r="E17" i="190"/>
  <c r="E38" i="190" s="1"/>
  <c r="E40" i="190" s="1"/>
  <c r="D17" i="190"/>
  <c r="D38" i="190" s="1"/>
  <c r="D40" i="190" s="1"/>
  <c r="C17" i="190"/>
  <c r="C38" i="190" s="1"/>
  <c r="C40" i="190" s="1"/>
  <c r="AA17" i="191"/>
  <c r="AA38" i="191" s="1"/>
  <c r="AA40" i="191" s="1"/>
  <c r="Y17" i="191"/>
  <c r="Y38" i="191" s="1"/>
  <c r="Y40" i="191" s="1"/>
  <c r="X17" i="191"/>
  <c r="W17" i="191"/>
  <c r="W38" i="191" s="1"/>
  <c r="V17" i="191"/>
  <c r="V38" i="191" s="1"/>
  <c r="U17" i="191"/>
  <c r="U38" i="191" s="1"/>
  <c r="T17" i="191"/>
  <c r="T38" i="191" s="1"/>
  <c r="S17" i="191"/>
  <c r="S38" i="191" s="1"/>
  <c r="R17" i="191"/>
  <c r="R38" i="191" s="1"/>
  <c r="Q17" i="191"/>
  <c r="Q38" i="191" s="1"/>
  <c r="P17" i="191"/>
  <c r="P38" i="191" s="1"/>
  <c r="O17" i="191"/>
  <c r="O38" i="191" s="1"/>
  <c r="N17" i="191"/>
  <c r="N38" i="191" s="1"/>
  <c r="M17" i="191"/>
  <c r="M38" i="191" s="1"/>
  <c r="L17" i="191"/>
  <c r="L38" i="191" s="1"/>
  <c r="K17" i="191"/>
  <c r="K38" i="191" s="1"/>
  <c r="J17" i="191"/>
  <c r="J38" i="191" s="1"/>
  <c r="I17" i="191"/>
  <c r="I38" i="191" s="1"/>
  <c r="H17" i="191"/>
  <c r="H38" i="191" s="1"/>
  <c r="G17" i="191"/>
  <c r="G38" i="191" s="1"/>
  <c r="G40" i="191" s="1"/>
  <c r="H39" i="191" s="1"/>
  <c r="F17" i="191"/>
  <c r="F38" i="191" s="1"/>
  <c r="F40" i="191" s="1"/>
  <c r="E17" i="191"/>
  <c r="E38" i="191" s="1"/>
  <c r="E40" i="191" s="1"/>
  <c r="D17" i="191"/>
  <c r="D38" i="191" s="1"/>
  <c r="D40" i="191" s="1"/>
  <c r="C17" i="191"/>
  <c r="C38" i="191" s="1"/>
  <c r="C40" i="191" s="1"/>
  <c r="AA17" i="192"/>
  <c r="AA38" i="192" s="1"/>
  <c r="AA40" i="192" s="1"/>
  <c r="Y17" i="192"/>
  <c r="Y38" i="192" s="1"/>
  <c r="Y40" i="192" s="1"/>
  <c r="X17" i="192"/>
  <c r="W17" i="192"/>
  <c r="W38" i="192" s="1"/>
  <c r="V17" i="192"/>
  <c r="V38" i="192" s="1"/>
  <c r="U17" i="192"/>
  <c r="U38" i="192" s="1"/>
  <c r="T17" i="192"/>
  <c r="T38" i="192" s="1"/>
  <c r="S17" i="192"/>
  <c r="S38" i="192" s="1"/>
  <c r="R17" i="192"/>
  <c r="R38" i="192" s="1"/>
  <c r="Q17" i="192"/>
  <c r="Q38" i="192" s="1"/>
  <c r="P17" i="192"/>
  <c r="P38" i="192" s="1"/>
  <c r="O17" i="192"/>
  <c r="O38" i="192" s="1"/>
  <c r="N17" i="192"/>
  <c r="N38" i="192" s="1"/>
  <c r="M17" i="192"/>
  <c r="M38" i="192" s="1"/>
  <c r="L17" i="192"/>
  <c r="L38" i="192" s="1"/>
  <c r="K17" i="192"/>
  <c r="K38" i="192" s="1"/>
  <c r="J17" i="192"/>
  <c r="J38" i="192" s="1"/>
  <c r="I17" i="192"/>
  <c r="I38" i="192" s="1"/>
  <c r="H17" i="192"/>
  <c r="H38" i="192" s="1"/>
  <c r="G17" i="192"/>
  <c r="G38" i="192" s="1"/>
  <c r="G40" i="192" s="1"/>
  <c r="H39" i="192" s="1"/>
  <c r="F17" i="192"/>
  <c r="F38" i="192" s="1"/>
  <c r="F40" i="192" s="1"/>
  <c r="E17" i="192"/>
  <c r="E38" i="192" s="1"/>
  <c r="E40" i="192" s="1"/>
  <c r="D17" i="192"/>
  <c r="D38" i="192" s="1"/>
  <c r="D40" i="192" s="1"/>
  <c r="C17" i="192"/>
  <c r="C38" i="192" s="1"/>
  <c r="C40" i="192" s="1"/>
  <c r="AA17" i="193"/>
  <c r="AA38" i="193" s="1"/>
  <c r="AA40" i="193" s="1"/>
  <c r="Y17" i="193"/>
  <c r="Y38" i="193" s="1"/>
  <c r="Y40" i="193" s="1"/>
  <c r="X17" i="193"/>
  <c r="W17" i="193"/>
  <c r="W38" i="193" s="1"/>
  <c r="V17" i="193"/>
  <c r="V38" i="193" s="1"/>
  <c r="U17" i="193"/>
  <c r="U38" i="193" s="1"/>
  <c r="T17" i="193"/>
  <c r="T38" i="193" s="1"/>
  <c r="S17" i="193"/>
  <c r="S38" i="193" s="1"/>
  <c r="R17" i="193"/>
  <c r="R38" i="193" s="1"/>
  <c r="Q17" i="193"/>
  <c r="Q38" i="193" s="1"/>
  <c r="P17" i="193"/>
  <c r="P38" i="193" s="1"/>
  <c r="O17" i="193"/>
  <c r="O38" i="193" s="1"/>
  <c r="N17" i="193"/>
  <c r="N38" i="193" s="1"/>
  <c r="M17" i="193"/>
  <c r="M38" i="193" s="1"/>
  <c r="L17" i="193"/>
  <c r="L38" i="193" s="1"/>
  <c r="K17" i="193"/>
  <c r="K38" i="193" s="1"/>
  <c r="J17" i="193"/>
  <c r="J38" i="193" s="1"/>
  <c r="I17" i="193"/>
  <c r="I38" i="193" s="1"/>
  <c r="H17" i="193"/>
  <c r="H38" i="193" s="1"/>
  <c r="G17" i="193"/>
  <c r="G38" i="193" s="1"/>
  <c r="G40" i="193" s="1"/>
  <c r="H39" i="193" s="1"/>
  <c r="H40" i="193" s="1"/>
  <c r="I39" i="193" s="1"/>
  <c r="I40" i="193" s="1"/>
  <c r="J40" i="193" s="1"/>
  <c r="F17" i="193"/>
  <c r="F38" i="193" s="1"/>
  <c r="F40" i="193" s="1"/>
  <c r="E17" i="193"/>
  <c r="E38" i="193" s="1"/>
  <c r="E40" i="193" s="1"/>
  <c r="D17" i="193"/>
  <c r="D38" i="193" s="1"/>
  <c r="D40" i="193" s="1"/>
  <c r="C17" i="193"/>
  <c r="C38" i="193" s="1"/>
  <c r="C40" i="193" s="1"/>
  <c r="AA17" i="194"/>
  <c r="AA38" i="194" s="1"/>
  <c r="AA40" i="194" s="1"/>
  <c r="Y17" i="194"/>
  <c r="Y38" i="194" s="1"/>
  <c r="Y40" i="194" s="1"/>
  <c r="X17" i="194"/>
  <c r="W17" i="194"/>
  <c r="W38" i="194" s="1"/>
  <c r="V17" i="194"/>
  <c r="V38" i="194" s="1"/>
  <c r="U17" i="194"/>
  <c r="U38" i="194" s="1"/>
  <c r="T17" i="194"/>
  <c r="T38" i="194" s="1"/>
  <c r="S17" i="194"/>
  <c r="S38" i="194" s="1"/>
  <c r="R17" i="194"/>
  <c r="R38" i="194" s="1"/>
  <c r="Q17" i="194"/>
  <c r="Q38" i="194" s="1"/>
  <c r="P17" i="194"/>
  <c r="P38" i="194" s="1"/>
  <c r="O17" i="194"/>
  <c r="O38" i="194" s="1"/>
  <c r="N17" i="194"/>
  <c r="N38" i="194" s="1"/>
  <c r="M17" i="194"/>
  <c r="M38" i="194" s="1"/>
  <c r="L17" i="194"/>
  <c r="L38" i="194" s="1"/>
  <c r="K17" i="194"/>
  <c r="K38" i="194" s="1"/>
  <c r="J17" i="194"/>
  <c r="J38" i="194" s="1"/>
  <c r="I17" i="194"/>
  <c r="I38" i="194" s="1"/>
  <c r="H17" i="194"/>
  <c r="H38" i="194" s="1"/>
  <c r="G17" i="194"/>
  <c r="G38" i="194" s="1"/>
  <c r="G40" i="194" s="1"/>
  <c r="H39" i="194" s="1"/>
  <c r="H40" i="194" s="1"/>
  <c r="I39" i="194" s="1"/>
  <c r="I40" i="194" s="1"/>
  <c r="F17" i="194"/>
  <c r="F38" i="194" s="1"/>
  <c r="F40" i="194" s="1"/>
  <c r="E17" i="194"/>
  <c r="E38" i="194" s="1"/>
  <c r="E40" i="194" s="1"/>
  <c r="D17" i="194"/>
  <c r="D38" i="194" s="1"/>
  <c r="D40" i="194" s="1"/>
  <c r="C17" i="194"/>
  <c r="C38" i="194" s="1"/>
  <c r="C40" i="194" s="1"/>
  <c r="AA17" i="195"/>
  <c r="AA38" i="195" s="1"/>
  <c r="AA40" i="195" s="1"/>
  <c r="Y17" i="195"/>
  <c r="Y38" i="195" s="1"/>
  <c r="Y40" i="195" s="1"/>
  <c r="X17" i="195"/>
  <c r="W17" i="195"/>
  <c r="W38" i="195" s="1"/>
  <c r="V17" i="195"/>
  <c r="V38" i="195" s="1"/>
  <c r="U17" i="195"/>
  <c r="U38" i="195" s="1"/>
  <c r="T17" i="195"/>
  <c r="T38" i="195" s="1"/>
  <c r="S17" i="195"/>
  <c r="S38" i="195" s="1"/>
  <c r="R17" i="195"/>
  <c r="R38" i="195" s="1"/>
  <c r="Q17" i="195"/>
  <c r="Q38" i="195" s="1"/>
  <c r="P17" i="195"/>
  <c r="P38" i="195" s="1"/>
  <c r="O17" i="195"/>
  <c r="O38" i="195" s="1"/>
  <c r="N17" i="195"/>
  <c r="N38" i="195" s="1"/>
  <c r="M17" i="195"/>
  <c r="M38" i="195" s="1"/>
  <c r="L17" i="195"/>
  <c r="L38" i="195" s="1"/>
  <c r="K17" i="195"/>
  <c r="K38" i="195" s="1"/>
  <c r="J17" i="195"/>
  <c r="J38" i="195" s="1"/>
  <c r="I17" i="195"/>
  <c r="I38" i="195" s="1"/>
  <c r="H17" i="195"/>
  <c r="H38" i="195" s="1"/>
  <c r="G17" i="195"/>
  <c r="G38" i="195" s="1"/>
  <c r="G40" i="195" s="1"/>
  <c r="H39" i="195" s="1"/>
  <c r="H40" i="195" s="1"/>
  <c r="I39" i="195" s="1"/>
  <c r="I40" i="195" s="1"/>
  <c r="F17" i="195"/>
  <c r="F38" i="195" s="1"/>
  <c r="F40" i="195" s="1"/>
  <c r="E17" i="195"/>
  <c r="E38" i="195" s="1"/>
  <c r="E40" i="195" s="1"/>
  <c r="D17" i="195"/>
  <c r="D38" i="195" s="1"/>
  <c r="D40" i="195" s="1"/>
  <c r="C17" i="195"/>
  <c r="C38" i="195" s="1"/>
  <c r="C40" i="195" s="1"/>
  <c r="AA17" i="196"/>
  <c r="AA38" i="196" s="1"/>
  <c r="AA40" i="196" s="1"/>
  <c r="Y17" i="196"/>
  <c r="Y38" i="196" s="1"/>
  <c r="Y40" i="196" s="1"/>
  <c r="X17" i="196"/>
  <c r="W17" i="196"/>
  <c r="W38" i="196" s="1"/>
  <c r="V17" i="196"/>
  <c r="V38" i="196" s="1"/>
  <c r="U17" i="196"/>
  <c r="U38" i="196" s="1"/>
  <c r="T17" i="196"/>
  <c r="T38" i="196" s="1"/>
  <c r="S17" i="196"/>
  <c r="S38" i="196" s="1"/>
  <c r="R17" i="196"/>
  <c r="R38" i="196" s="1"/>
  <c r="Q17" i="196"/>
  <c r="Q38" i="196" s="1"/>
  <c r="P17" i="196"/>
  <c r="P38" i="196" s="1"/>
  <c r="O17" i="196"/>
  <c r="O38" i="196" s="1"/>
  <c r="N17" i="196"/>
  <c r="N38" i="196" s="1"/>
  <c r="M17" i="196"/>
  <c r="M38" i="196" s="1"/>
  <c r="L17" i="196"/>
  <c r="L38" i="196" s="1"/>
  <c r="K17" i="196"/>
  <c r="K38" i="196" s="1"/>
  <c r="J17" i="196"/>
  <c r="J38" i="196" s="1"/>
  <c r="I17" i="196"/>
  <c r="I38" i="196" s="1"/>
  <c r="H17" i="196"/>
  <c r="H38" i="196" s="1"/>
  <c r="G17" i="196"/>
  <c r="G38" i="196" s="1"/>
  <c r="G40" i="196" s="1"/>
  <c r="H39" i="196" s="1"/>
  <c r="H40" i="196" s="1"/>
  <c r="I39" i="196" s="1"/>
  <c r="I40" i="196" s="1"/>
  <c r="J40" i="196" s="1"/>
  <c r="F17" i="196"/>
  <c r="F38" i="196" s="1"/>
  <c r="F40" i="196" s="1"/>
  <c r="E17" i="196"/>
  <c r="E38" i="196" s="1"/>
  <c r="E40" i="196" s="1"/>
  <c r="D17" i="196"/>
  <c r="D38" i="196" s="1"/>
  <c r="D40" i="196" s="1"/>
  <c r="C17" i="196"/>
  <c r="C38" i="196" s="1"/>
  <c r="C40" i="196" s="1"/>
  <c r="AA17" i="197"/>
  <c r="AA38" i="197" s="1"/>
  <c r="AA40" i="197" s="1"/>
  <c r="Y17" i="197"/>
  <c r="Y38" i="197" s="1"/>
  <c r="Y40" i="197" s="1"/>
  <c r="X17" i="197"/>
  <c r="W17" i="197"/>
  <c r="W38" i="197" s="1"/>
  <c r="V17" i="197"/>
  <c r="V38" i="197" s="1"/>
  <c r="U17" i="197"/>
  <c r="U38" i="197" s="1"/>
  <c r="T17" i="197"/>
  <c r="T38" i="197" s="1"/>
  <c r="S17" i="197"/>
  <c r="S38" i="197" s="1"/>
  <c r="R17" i="197"/>
  <c r="R38" i="197" s="1"/>
  <c r="Q17" i="197"/>
  <c r="Q38" i="197" s="1"/>
  <c r="P17" i="197"/>
  <c r="P38" i="197" s="1"/>
  <c r="O17" i="197"/>
  <c r="O38" i="197" s="1"/>
  <c r="N17" i="197"/>
  <c r="N38" i="197" s="1"/>
  <c r="M17" i="197"/>
  <c r="M38" i="197" s="1"/>
  <c r="L17" i="197"/>
  <c r="L38" i="197" s="1"/>
  <c r="K17" i="197"/>
  <c r="K38" i="197" s="1"/>
  <c r="J17" i="197"/>
  <c r="J38" i="197" s="1"/>
  <c r="I17" i="197"/>
  <c r="I38" i="197" s="1"/>
  <c r="H17" i="197"/>
  <c r="H38" i="197" s="1"/>
  <c r="G17" i="197"/>
  <c r="G38" i="197" s="1"/>
  <c r="G40" i="197" s="1"/>
  <c r="H39" i="197" s="1"/>
  <c r="H40" i="197" s="1"/>
  <c r="I39" i="197" s="1"/>
  <c r="I40" i="197" s="1"/>
  <c r="J40" i="197" s="1"/>
  <c r="F17" i="197"/>
  <c r="F38" i="197" s="1"/>
  <c r="F40" i="197" s="1"/>
  <c r="E17" i="197"/>
  <c r="E38" i="197" s="1"/>
  <c r="E40" i="197" s="1"/>
  <c r="D17" i="197"/>
  <c r="D38" i="197" s="1"/>
  <c r="D40" i="197" s="1"/>
  <c r="C17" i="197"/>
  <c r="C38" i="197" s="1"/>
  <c r="C40" i="197" s="1"/>
  <c r="AA17" i="198"/>
  <c r="AA38" i="198" s="1"/>
  <c r="AA40" i="198" s="1"/>
  <c r="Y17" i="198"/>
  <c r="Y38" i="198" s="1"/>
  <c r="Y40" i="198" s="1"/>
  <c r="X17" i="198"/>
  <c r="W17" i="198"/>
  <c r="W38" i="198" s="1"/>
  <c r="V17" i="198"/>
  <c r="V38" i="198" s="1"/>
  <c r="U17" i="198"/>
  <c r="U38" i="198" s="1"/>
  <c r="T17" i="198"/>
  <c r="T38" i="198" s="1"/>
  <c r="S17" i="198"/>
  <c r="S38" i="198" s="1"/>
  <c r="R17" i="198"/>
  <c r="R38" i="198" s="1"/>
  <c r="Q17" i="198"/>
  <c r="Q38" i="198" s="1"/>
  <c r="P17" i="198"/>
  <c r="P38" i="198" s="1"/>
  <c r="O17" i="198"/>
  <c r="O38" i="198" s="1"/>
  <c r="N17" i="198"/>
  <c r="N38" i="198" s="1"/>
  <c r="M17" i="198"/>
  <c r="M38" i="198" s="1"/>
  <c r="L17" i="198"/>
  <c r="L38" i="198" s="1"/>
  <c r="K17" i="198"/>
  <c r="K38" i="198" s="1"/>
  <c r="J17" i="198"/>
  <c r="J38" i="198" s="1"/>
  <c r="I17" i="198"/>
  <c r="I38" i="198" s="1"/>
  <c r="H17" i="198"/>
  <c r="H38" i="198" s="1"/>
  <c r="G17" i="198"/>
  <c r="G38" i="198" s="1"/>
  <c r="G40" i="198" s="1"/>
  <c r="H39" i="198" s="1"/>
  <c r="H40" i="198" s="1"/>
  <c r="I39" i="198" s="1"/>
  <c r="I40" i="198" s="1"/>
  <c r="F17" i="198"/>
  <c r="F38" i="198" s="1"/>
  <c r="F40" i="198" s="1"/>
  <c r="E17" i="198"/>
  <c r="E38" i="198" s="1"/>
  <c r="E40" i="198" s="1"/>
  <c r="D17" i="198"/>
  <c r="D38" i="198" s="1"/>
  <c r="D40" i="198" s="1"/>
  <c r="C17" i="198"/>
  <c r="C38" i="198" s="1"/>
  <c r="C40" i="198" s="1"/>
  <c r="AA17" i="199"/>
  <c r="AA38" i="199" s="1"/>
  <c r="AA40" i="199" s="1"/>
  <c r="Y17" i="199"/>
  <c r="Y38" i="199" s="1"/>
  <c r="Y40" i="199" s="1"/>
  <c r="X17" i="199"/>
  <c r="W17" i="199"/>
  <c r="W38" i="199" s="1"/>
  <c r="V17" i="199"/>
  <c r="V38" i="199" s="1"/>
  <c r="U17" i="199"/>
  <c r="U38" i="199" s="1"/>
  <c r="T17" i="199"/>
  <c r="T38" i="199" s="1"/>
  <c r="S17" i="199"/>
  <c r="S38" i="199" s="1"/>
  <c r="R17" i="199"/>
  <c r="R38" i="199" s="1"/>
  <c r="Q17" i="199"/>
  <c r="Q38" i="199" s="1"/>
  <c r="P17" i="199"/>
  <c r="P38" i="199" s="1"/>
  <c r="O17" i="199"/>
  <c r="O38" i="199" s="1"/>
  <c r="N17" i="199"/>
  <c r="N38" i="199" s="1"/>
  <c r="M17" i="199"/>
  <c r="M38" i="199" s="1"/>
  <c r="L17" i="199"/>
  <c r="L38" i="199" s="1"/>
  <c r="K17" i="199"/>
  <c r="K38" i="199" s="1"/>
  <c r="J17" i="199"/>
  <c r="J38" i="199" s="1"/>
  <c r="I17" i="199"/>
  <c r="I38" i="199" s="1"/>
  <c r="H17" i="199"/>
  <c r="H38" i="199" s="1"/>
  <c r="G17" i="199"/>
  <c r="G38" i="199" s="1"/>
  <c r="G40" i="199" s="1"/>
  <c r="H39" i="199" s="1"/>
  <c r="H40" i="199" s="1"/>
  <c r="I39" i="199" s="1"/>
  <c r="I40" i="199" s="1"/>
  <c r="F17" i="199"/>
  <c r="F38" i="199" s="1"/>
  <c r="F40" i="199" s="1"/>
  <c r="E17" i="199"/>
  <c r="E38" i="199" s="1"/>
  <c r="E40" i="199" s="1"/>
  <c r="D17" i="199"/>
  <c r="D38" i="199" s="1"/>
  <c r="D40" i="199" s="1"/>
  <c r="C17" i="199"/>
  <c r="C38" i="199" s="1"/>
  <c r="C40" i="199" s="1"/>
  <c r="AA17" i="200"/>
  <c r="AA38" i="200" s="1"/>
  <c r="AA40" i="200" s="1"/>
  <c r="Y17" i="200"/>
  <c r="Y38" i="200" s="1"/>
  <c r="Y40" i="200" s="1"/>
  <c r="X17" i="200"/>
  <c r="W17" i="200"/>
  <c r="W38" i="200" s="1"/>
  <c r="V17" i="200"/>
  <c r="V38" i="200" s="1"/>
  <c r="U17" i="200"/>
  <c r="U38" i="200" s="1"/>
  <c r="T17" i="200"/>
  <c r="T38" i="200" s="1"/>
  <c r="S17" i="200"/>
  <c r="S38" i="200" s="1"/>
  <c r="R17" i="200"/>
  <c r="R38" i="200" s="1"/>
  <c r="Q17" i="200"/>
  <c r="Q38" i="200" s="1"/>
  <c r="P17" i="200"/>
  <c r="P38" i="200" s="1"/>
  <c r="O17" i="200"/>
  <c r="O38" i="200" s="1"/>
  <c r="N17" i="200"/>
  <c r="N38" i="200" s="1"/>
  <c r="M17" i="200"/>
  <c r="M38" i="200" s="1"/>
  <c r="L17" i="200"/>
  <c r="L38" i="200" s="1"/>
  <c r="K17" i="200"/>
  <c r="K38" i="200" s="1"/>
  <c r="J17" i="200"/>
  <c r="J38" i="200" s="1"/>
  <c r="I17" i="200"/>
  <c r="I38" i="200" s="1"/>
  <c r="H17" i="200"/>
  <c r="H38" i="200" s="1"/>
  <c r="G17" i="200"/>
  <c r="G38" i="200" s="1"/>
  <c r="G40" i="200" s="1"/>
  <c r="H39" i="200" s="1"/>
  <c r="H40" i="200" s="1"/>
  <c r="I39" i="200" s="1"/>
  <c r="I40" i="200" s="1"/>
  <c r="J40" i="200" s="1"/>
  <c r="F17" i="200"/>
  <c r="F38" i="200" s="1"/>
  <c r="F40" i="200" s="1"/>
  <c r="E17" i="200"/>
  <c r="E38" i="200" s="1"/>
  <c r="E40" i="200" s="1"/>
  <c r="D17" i="200"/>
  <c r="D38" i="200" s="1"/>
  <c r="D40" i="200" s="1"/>
  <c r="C17" i="200"/>
  <c r="C38" i="200" s="1"/>
  <c r="C40" i="200" s="1"/>
  <c r="AA17" i="201"/>
  <c r="AA38" i="201" s="1"/>
  <c r="AA40" i="201" s="1"/>
  <c r="Y17" i="201"/>
  <c r="Y38" i="201" s="1"/>
  <c r="Y40" i="201" s="1"/>
  <c r="X17" i="201"/>
  <c r="X38" i="201" s="1"/>
  <c r="W17" i="201"/>
  <c r="W38" i="201" s="1"/>
  <c r="V17" i="201"/>
  <c r="V38" i="201" s="1"/>
  <c r="U17" i="201"/>
  <c r="U38" i="201" s="1"/>
  <c r="T17" i="201"/>
  <c r="T38" i="201" s="1"/>
  <c r="S17" i="201"/>
  <c r="S38" i="201" s="1"/>
  <c r="R17" i="201"/>
  <c r="R38" i="201" s="1"/>
  <c r="Q17" i="201"/>
  <c r="Q38" i="201" s="1"/>
  <c r="P17" i="201"/>
  <c r="P38" i="201" s="1"/>
  <c r="O17" i="201"/>
  <c r="O38" i="201" s="1"/>
  <c r="N17" i="201"/>
  <c r="N38" i="201" s="1"/>
  <c r="M17" i="201"/>
  <c r="M38" i="201" s="1"/>
  <c r="L17" i="201"/>
  <c r="L38" i="201" s="1"/>
  <c r="K17" i="201"/>
  <c r="K38" i="201" s="1"/>
  <c r="J17" i="201"/>
  <c r="J38" i="201" s="1"/>
  <c r="I17" i="201"/>
  <c r="I38" i="201" s="1"/>
  <c r="H17" i="201"/>
  <c r="H38" i="201" s="1"/>
  <c r="G17" i="201"/>
  <c r="G38" i="201" s="1"/>
  <c r="G40" i="201" s="1"/>
  <c r="H39" i="201" s="1"/>
  <c r="H40" i="201" s="1"/>
  <c r="I39" i="201" s="1"/>
  <c r="I40" i="201" s="1"/>
  <c r="J40" i="201" s="1"/>
  <c r="F17" i="201"/>
  <c r="F38" i="201" s="1"/>
  <c r="F40" i="201" s="1"/>
  <c r="E17" i="201"/>
  <c r="E38" i="201" s="1"/>
  <c r="E40" i="201" s="1"/>
  <c r="D17" i="201"/>
  <c r="D38" i="201" s="1"/>
  <c r="D40" i="201" s="1"/>
  <c r="C17" i="201"/>
  <c r="C38" i="201" s="1"/>
  <c r="C40" i="201" s="1"/>
  <c r="AA17" i="202"/>
  <c r="AA38" i="202" s="1"/>
  <c r="AA40" i="202" s="1"/>
  <c r="Y17" i="202"/>
  <c r="Y38" i="202" s="1"/>
  <c r="Y40" i="202" s="1"/>
  <c r="X17" i="202"/>
  <c r="W17" i="202"/>
  <c r="W38" i="202" s="1"/>
  <c r="V17" i="202"/>
  <c r="V38" i="202" s="1"/>
  <c r="U17" i="202"/>
  <c r="U38" i="202" s="1"/>
  <c r="T17" i="202"/>
  <c r="T38" i="202" s="1"/>
  <c r="S17" i="202"/>
  <c r="S38" i="202" s="1"/>
  <c r="R17" i="202"/>
  <c r="R38" i="202" s="1"/>
  <c r="Q17" i="202"/>
  <c r="Q38" i="202" s="1"/>
  <c r="P17" i="202"/>
  <c r="P38" i="202" s="1"/>
  <c r="O17" i="202"/>
  <c r="O38" i="202" s="1"/>
  <c r="N17" i="202"/>
  <c r="N38" i="202" s="1"/>
  <c r="M17" i="202"/>
  <c r="M38" i="202" s="1"/>
  <c r="L17" i="202"/>
  <c r="L38" i="202" s="1"/>
  <c r="K17" i="202"/>
  <c r="K38" i="202" s="1"/>
  <c r="J17" i="202"/>
  <c r="J38" i="202" s="1"/>
  <c r="I17" i="202"/>
  <c r="I38" i="202" s="1"/>
  <c r="H17" i="202"/>
  <c r="H38" i="202" s="1"/>
  <c r="G17" i="202"/>
  <c r="G38" i="202" s="1"/>
  <c r="G40" i="202" s="1"/>
  <c r="H39" i="202" s="1"/>
  <c r="H40" i="202" s="1"/>
  <c r="I39" i="202" s="1"/>
  <c r="I40" i="202" s="1"/>
  <c r="F17" i="202"/>
  <c r="F38" i="202" s="1"/>
  <c r="F40" i="202" s="1"/>
  <c r="E17" i="202"/>
  <c r="E38" i="202" s="1"/>
  <c r="E40" i="202" s="1"/>
  <c r="D17" i="202"/>
  <c r="D38" i="202" s="1"/>
  <c r="D40" i="202" s="1"/>
  <c r="C17" i="202"/>
  <c r="C38" i="202" s="1"/>
  <c r="C40" i="202" s="1"/>
  <c r="AA17" i="203"/>
  <c r="AA38" i="203" s="1"/>
  <c r="AA40" i="203" s="1"/>
  <c r="Y17" i="203"/>
  <c r="Y38" i="203" s="1"/>
  <c r="Y40" i="203" s="1"/>
  <c r="X17" i="203"/>
  <c r="X38" i="203" s="1"/>
  <c r="W17" i="203"/>
  <c r="W38" i="203" s="1"/>
  <c r="V17" i="203"/>
  <c r="V38" i="203" s="1"/>
  <c r="U17" i="203"/>
  <c r="U38" i="203" s="1"/>
  <c r="T17" i="203"/>
  <c r="T38" i="203" s="1"/>
  <c r="S17" i="203"/>
  <c r="S38" i="203" s="1"/>
  <c r="R17" i="203"/>
  <c r="R38" i="203" s="1"/>
  <c r="Q17" i="203"/>
  <c r="Q38" i="203" s="1"/>
  <c r="P17" i="203"/>
  <c r="P38" i="203" s="1"/>
  <c r="O17" i="203"/>
  <c r="O38" i="203" s="1"/>
  <c r="N17" i="203"/>
  <c r="N38" i="203" s="1"/>
  <c r="M17" i="203"/>
  <c r="M38" i="203" s="1"/>
  <c r="L17" i="203"/>
  <c r="L38" i="203" s="1"/>
  <c r="K17" i="203"/>
  <c r="K38" i="203" s="1"/>
  <c r="J17" i="203"/>
  <c r="J38" i="203" s="1"/>
  <c r="I17" i="203"/>
  <c r="I38" i="203" s="1"/>
  <c r="H17" i="203"/>
  <c r="H38" i="203" s="1"/>
  <c r="G17" i="203"/>
  <c r="G38" i="203" s="1"/>
  <c r="G40" i="203" s="1"/>
  <c r="H39" i="203" s="1"/>
  <c r="F17" i="203"/>
  <c r="F38" i="203" s="1"/>
  <c r="F40" i="203" s="1"/>
  <c r="E17" i="203"/>
  <c r="E38" i="203" s="1"/>
  <c r="E40" i="203" s="1"/>
  <c r="D17" i="203"/>
  <c r="D38" i="203" s="1"/>
  <c r="D40" i="203" s="1"/>
  <c r="C17" i="203"/>
  <c r="C38" i="203" s="1"/>
  <c r="C40" i="203" s="1"/>
  <c r="AA17" i="204"/>
  <c r="AA38" i="204" s="1"/>
  <c r="AA40" i="204" s="1"/>
  <c r="Y17" i="204"/>
  <c r="Y38" i="204" s="1"/>
  <c r="Y40" i="204" s="1"/>
  <c r="X17" i="204"/>
  <c r="W17" i="204"/>
  <c r="W38" i="204" s="1"/>
  <c r="V17" i="204"/>
  <c r="V38" i="204" s="1"/>
  <c r="U17" i="204"/>
  <c r="U38" i="204" s="1"/>
  <c r="T17" i="204"/>
  <c r="T38" i="204" s="1"/>
  <c r="S17" i="204"/>
  <c r="S38" i="204" s="1"/>
  <c r="R17" i="204"/>
  <c r="R38" i="204" s="1"/>
  <c r="Q17" i="204"/>
  <c r="Q38" i="204" s="1"/>
  <c r="P17" i="204"/>
  <c r="P38" i="204" s="1"/>
  <c r="O17" i="204"/>
  <c r="O38" i="204" s="1"/>
  <c r="N17" i="204"/>
  <c r="N38" i="204" s="1"/>
  <c r="M17" i="204"/>
  <c r="M38" i="204" s="1"/>
  <c r="L17" i="204"/>
  <c r="L38" i="204" s="1"/>
  <c r="K17" i="204"/>
  <c r="K38" i="204" s="1"/>
  <c r="J17" i="204"/>
  <c r="J38" i="204" s="1"/>
  <c r="I17" i="204"/>
  <c r="I38" i="204" s="1"/>
  <c r="H17" i="204"/>
  <c r="H38" i="204" s="1"/>
  <c r="G17" i="204"/>
  <c r="G38" i="204" s="1"/>
  <c r="G40" i="204" s="1"/>
  <c r="H39" i="204" s="1"/>
  <c r="F17" i="204"/>
  <c r="F38" i="204" s="1"/>
  <c r="F40" i="204" s="1"/>
  <c r="E17" i="204"/>
  <c r="E38" i="204" s="1"/>
  <c r="E40" i="204" s="1"/>
  <c r="D17" i="204"/>
  <c r="D38" i="204" s="1"/>
  <c r="D40" i="204" s="1"/>
  <c r="C17" i="204"/>
  <c r="C38" i="204" s="1"/>
  <c r="C40" i="204" s="1"/>
  <c r="AA17" i="205"/>
  <c r="AA38" i="205" s="1"/>
  <c r="AA40" i="205" s="1"/>
  <c r="Y17" i="205"/>
  <c r="Y38" i="205" s="1"/>
  <c r="Y40" i="205" s="1"/>
  <c r="X17" i="205"/>
  <c r="W17" i="205"/>
  <c r="W38" i="205" s="1"/>
  <c r="V17" i="205"/>
  <c r="V38" i="205" s="1"/>
  <c r="U17" i="205"/>
  <c r="U38" i="205" s="1"/>
  <c r="T17" i="205"/>
  <c r="T38" i="205" s="1"/>
  <c r="S17" i="205"/>
  <c r="S38" i="205" s="1"/>
  <c r="R17" i="205"/>
  <c r="R38" i="205" s="1"/>
  <c r="Q17" i="205"/>
  <c r="Q38" i="205" s="1"/>
  <c r="P17" i="205"/>
  <c r="P38" i="205" s="1"/>
  <c r="O17" i="205"/>
  <c r="O38" i="205" s="1"/>
  <c r="N17" i="205"/>
  <c r="N38" i="205" s="1"/>
  <c r="M17" i="205"/>
  <c r="M38" i="205" s="1"/>
  <c r="L17" i="205"/>
  <c r="L38" i="205" s="1"/>
  <c r="K17" i="205"/>
  <c r="K38" i="205" s="1"/>
  <c r="J17" i="205"/>
  <c r="J38" i="205" s="1"/>
  <c r="I17" i="205"/>
  <c r="I38" i="205" s="1"/>
  <c r="H17" i="205"/>
  <c r="H38" i="205" s="1"/>
  <c r="G17" i="205"/>
  <c r="G38" i="205" s="1"/>
  <c r="G40" i="205" s="1"/>
  <c r="H39" i="205" s="1"/>
  <c r="F17" i="205"/>
  <c r="F38" i="205" s="1"/>
  <c r="F40" i="205" s="1"/>
  <c r="E17" i="205"/>
  <c r="E38" i="205" s="1"/>
  <c r="E40" i="205" s="1"/>
  <c r="D17" i="205"/>
  <c r="D38" i="205" s="1"/>
  <c r="D40" i="205" s="1"/>
  <c r="C17" i="205"/>
  <c r="C38" i="205" s="1"/>
  <c r="C40" i="205" s="1"/>
  <c r="AA17" i="206"/>
  <c r="AA38" i="206" s="1"/>
  <c r="AA40" i="206" s="1"/>
  <c r="Y17" i="206"/>
  <c r="Y38" i="206" s="1"/>
  <c r="Y40" i="206" s="1"/>
  <c r="X17" i="206"/>
  <c r="W17" i="206"/>
  <c r="W38" i="206" s="1"/>
  <c r="V17" i="206"/>
  <c r="V38" i="206" s="1"/>
  <c r="U17" i="206"/>
  <c r="U38" i="206" s="1"/>
  <c r="T17" i="206"/>
  <c r="T38" i="206" s="1"/>
  <c r="S17" i="206"/>
  <c r="S38" i="206" s="1"/>
  <c r="R17" i="206"/>
  <c r="R38" i="206" s="1"/>
  <c r="Q17" i="206"/>
  <c r="Q38" i="206" s="1"/>
  <c r="P17" i="206"/>
  <c r="P38" i="206" s="1"/>
  <c r="O17" i="206"/>
  <c r="O38" i="206" s="1"/>
  <c r="N17" i="206"/>
  <c r="N38" i="206" s="1"/>
  <c r="M17" i="206"/>
  <c r="M38" i="206" s="1"/>
  <c r="L17" i="206"/>
  <c r="L38" i="206" s="1"/>
  <c r="K17" i="206"/>
  <c r="K38" i="206" s="1"/>
  <c r="J17" i="206"/>
  <c r="J38" i="206" s="1"/>
  <c r="I17" i="206"/>
  <c r="I38" i="206" s="1"/>
  <c r="H17" i="206"/>
  <c r="H38" i="206" s="1"/>
  <c r="G17" i="206"/>
  <c r="G38" i="206" s="1"/>
  <c r="G40" i="206" s="1"/>
  <c r="H39" i="206" s="1"/>
  <c r="F17" i="206"/>
  <c r="F38" i="206" s="1"/>
  <c r="F40" i="206" s="1"/>
  <c r="E17" i="206"/>
  <c r="E38" i="206" s="1"/>
  <c r="E40" i="206" s="1"/>
  <c r="D17" i="206"/>
  <c r="D38" i="206" s="1"/>
  <c r="D40" i="206" s="1"/>
  <c r="C17" i="206"/>
  <c r="C38" i="206" s="1"/>
  <c r="C40" i="206" s="1"/>
  <c r="AA17" i="207"/>
  <c r="AA38" i="207" s="1"/>
  <c r="AA40" i="207" s="1"/>
  <c r="Y17" i="207"/>
  <c r="Y38" i="207" s="1"/>
  <c r="Y40" i="207" s="1"/>
  <c r="X17" i="207"/>
  <c r="W17" i="207"/>
  <c r="W38" i="207" s="1"/>
  <c r="V17" i="207"/>
  <c r="V38" i="207" s="1"/>
  <c r="U17" i="207"/>
  <c r="U38" i="207" s="1"/>
  <c r="T17" i="207"/>
  <c r="T38" i="207" s="1"/>
  <c r="S17" i="207"/>
  <c r="S38" i="207" s="1"/>
  <c r="R17" i="207"/>
  <c r="R38" i="207" s="1"/>
  <c r="Q17" i="207"/>
  <c r="Q38" i="207" s="1"/>
  <c r="P17" i="207"/>
  <c r="P38" i="207" s="1"/>
  <c r="O17" i="207"/>
  <c r="O38" i="207" s="1"/>
  <c r="N17" i="207"/>
  <c r="N38" i="207" s="1"/>
  <c r="M17" i="207"/>
  <c r="M38" i="207" s="1"/>
  <c r="L17" i="207"/>
  <c r="L38" i="207" s="1"/>
  <c r="K17" i="207"/>
  <c r="K38" i="207" s="1"/>
  <c r="J17" i="207"/>
  <c r="J38" i="207" s="1"/>
  <c r="I17" i="207"/>
  <c r="I38" i="207" s="1"/>
  <c r="H17" i="207"/>
  <c r="H38" i="207" s="1"/>
  <c r="G17" i="207"/>
  <c r="G38" i="207" s="1"/>
  <c r="G40" i="207" s="1"/>
  <c r="H39" i="207" s="1"/>
  <c r="F17" i="207"/>
  <c r="F38" i="207" s="1"/>
  <c r="F40" i="207" s="1"/>
  <c r="E17" i="207"/>
  <c r="E38" i="207" s="1"/>
  <c r="E40" i="207" s="1"/>
  <c r="D17" i="207"/>
  <c r="D38" i="207" s="1"/>
  <c r="D40" i="207" s="1"/>
  <c r="C17" i="207"/>
  <c r="C38" i="207" s="1"/>
  <c r="C40" i="207" s="1"/>
  <c r="AA17" i="208"/>
  <c r="AA38" i="208" s="1"/>
  <c r="AA40" i="208" s="1"/>
  <c r="Y17" i="208"/>
  <c r="Y38" i="208" s="1"/>
  <c r="X17" i="208"/>
  <c r="W17" i="208"/>
  <c r="W38" i="208" s="1"/>
  <c r="V17" i="208"/>
  <c r="V38" i="208" s="1"/>
  <c r="U17" i="208"/>
  <c r="U38" i="208" s="1"/>
  <c r="T17" i="208"/>
  <c r="T38" i="208" s="1"/>
  <c r="S17" i="208"/>
  <c r="S38" i="208" s="1"/>
  <c r="R17" i="208"/>
  <c r="R38" i="208" s="1"/>
  <c r="Q17" i="208"/>
  <c r="Q38" i="208" s="1"/>
  <c r="P17" i="208"/>
  <c r="P38" i="208" s="1"/>
  <c r="O17" i="208"/>
  <c r="O38" i="208" s="1"/>
  <c r="N17" i="208"/>
  <c r="N38" i="208" s="1"/>
  <c r="M17" i="208"/>
  <c r="M38" i="208" s="1"/>
  <c r="L17" i="208"/>
  <c r="L38" i="208" s="1"/>
  <c r="K17" i="208"/>
  <c r="K38" i="208" s="1"/>
  <c r="J17" i="208"/>
  <c r="J38" i="208" s="1"/>
  <c r="I17" i="208"/>
  <c r="I38" i="208" s="1"/>
  <c r="H17" i="208"/>
  <c r="H38" i="208" s="1"/>
  <c r="G17" i="208"/>
  <c r="G38" i="208" s="1"/>
  <c r="G40" i="208" s="1"/>
  <c r="H39" i="208" s="1"/>
  <c r="F17" i="208"/>
  <c r="F38" i="208" s="1"/>
  <c r="F40" i="208" s="1"/>
  <c r="E17" i="208"/>
  <c r="E38" i="208" s="1"/>
  <c r="E40" i="208" s="1"/>
  <c r="D17" i="208"/>
  <c r="D38" i="208" s="1"/>
  <c r="D40" i="208" s="1"/>
  <c r="C17" i="208"/>
  <c r="C38" i="208" s="1"/>
  <c r="C40" i="208" s="1"/>
  <c r="AA17" i="209"/>
  <c r="AA38" i="209" s="1"/>
  <c r="AA40" i="209" s="1"/>
  <c r="Y17" i="209"/>
  <c r="Y38" i="209" s="1"/>
  <c r="Y40" i="209" s="1"/>
  <c r="X17" i="209"/>
  <c r="W17" i="209"/>
  <c r="W38" i="209" s="1"/>
  <c r="V17" i="209"/>
  <c r="V38" i="209" s="1"/>
  <c r="U17" i="209"/>
  <c r="U38" i="209" s="1"/>
  <c r="T17" i="209"/>
  <c r="T38" i="209" s="1"/>
  <c r="S17" i="209"/>
  <c r="S38" i="209" s="1"/>
  <c r="R17" i="209"/>
  <c r="R38" i="209" s="1"/>
  <c r="Q17" i="209"/>
  <c r="Q38" i="209" s="1"/>
  <c r="P17" i="209"/>
  <c r="P38" i="209" s="1"/>
  <c r="O17" i="209"/>
  <c r="O38" i="209" s="1"/>
  <c r="N17" i="209"/>
  <c r="N38" i="209" s="1"/>
  <c r="M17" i="209"/>
  <c r="M38" i="209" s="1"/>
  <c r="L17" i="209"/>
  <c r="L38" i="209" s="1"/>
  <c r="K17" i="209"/>
  <c r="K38" i="209" s="1"/>
  <c r="J17" i="209"/>
  <c r="J38" i="209" s="1"/>
  <c r="I17" i="209"/>
  <c r="I38" i="209" s="1"/>
  <c r="H17" i="209"/>
  <c r="H38" i="209" s="1"/>
  <c r="G17" i="209"/>
  <c r="G38" i="209" s="1"/>
  <c r="G40" i="209" s="1"/>
  <c r="H39" i="209" s="1"/>
  <c r="F17" i="209"/>
  <c r="F38" i="209" s="1"/>
  <c r="F40" i="209" s="1"/>
  <c r="E17" i="209"/>
  <c r="E38" i="209" s="1"/>
  <c r="E40" i="209" s="1"/>
  <c r="D17" i="209"/>
  <c r="D38" i="209" s="1"/>
  <c r="D40" i="209" s="1"/>
  <c r="C17" i="209"/>
  <c r="C38" i="209" s="1"/>
  <c r="C40" i="209" s="1"/>
  <c r="AA17" i="210"/>
  <c r="AA38" i="210" s="1"/>
  <c r="AA40" i="210" s="1"/>
  <c r="Y17" i="210"/>
  <c r="Y38" i="210" s="1"/>
  <c r="Y40" i="210" s="1"/>
  <c r="X17" i="210"/>
  <c r="X38" i="210" s="1"/>
  <c r="W17" i="210"/>
  <c r="W38" i="210" s="1"/>
  <c r="V17" i="210"/>
  <c r="V38" i="210" s="1"/>
  <c r="U17" i="210"/>
  <c r="U38" i="210" s="1"/>
  <c r="T17" i="210"/>
  <c r="T38" i="210" s="1"/>
  <c r="S17" i="210"/>
  <c r="S38" i="210" s="1"/>
  <c r="R17" i="210"/>
  <c r="R38" i="210" s="1"/>
  <c r="Q17" i="210"/>
  <c r="Q38" i="210" s="1"/>
  <c r="P17" i="210"/>
  <c r="P38" i="210" s="1"/>
  <c r="O17" i="210"/>
  <c r="O38" i="210" s="1"/>
  <c r="N17" i="210"/>
  <c r="N38" i="210" s="1"/>
  <c r="M17" i="210"/>
  <c r="M38" i="210" s="1"/>
  <c r="L17" i="210"/>
  <c r="L38" i="210" s="1"/>
  <c r="K17" i="210"/>
  <c r="K38" i="210" s="1"/>
  <c r="J17" i="210"/>
  <c r="J38" i="210" s="1"/>
  <c r="I17" i="210"/>
  <c r="I38" i="210" s="1"/>
  <c r="H17" i="210"/>
  <c r="H38" i="210" s="1"/>
  <c r="G17" i="210"/>
  <c r="G38" i="210" s="1"/>
  <c r="G40" i="210" s="1"/>
  <c r="H39" i="210" s="1"/>
  <c r="F17" i="210"/>
  <c r="F38" i="210" s="1"/>
  <c r="F40" i="210" s="1"/>
  <c r="E17" i="210"/>
  <c r="E38" i="210" s="1"/>
  <c r="E40" i="210" s="1"/>
  <c r="D17" i="210"/>
  <c r="D38" i="210" s="1"/>
  <c r="D40" i="210" s="1"/>
  <c r="C17" i="210"/>
  <c r="C38" i="210" s="1"/>
  <c r="C40" i="210" s="1"/>
  <c r="AA17" i="211"/>
  <c r="AA38" i="211" s="1"/>
  <c r="AA40" i="211" s="1"/>
  <c r="Y17" i="211"/>
  <c r="Y38" i="211" s="1"/>
  <c r="Y40" i="211" s="1"/>
  <c r="X17" i="211"/>
  <c r="W17" i="211"/>
  <c r="W38" i="211" s="1"/>
  <c r="V17" i="211"/>
  <c r="V38" i="211" s="1"/>
  <c r="U17" i="211"/>
  <c r="U38" i="211" s="1"/>
  <c r="T17" i="211"/>
  <c r="T38" i="211" s="1"/>
  <c r="S17" i="211"/>
  <c r="S38" i="211" s="1"/>
  <c r="R17" i="211"/>
  <c r="R38" i="211" s="1"/>
  <c r="Q17" i="211"/>
  <c r="Q38" i="211" s="1"/>
  <c r="P17" i="211"/>
  <c r="P38" i="211" s="1"/>
  <c r="O17" i="211"/>
  <c r="O38" i="211" s="1"/>
  <c r="N17" i="211"/>
  <c r="N38" i="211" s="1"/>
  <c r="M17" i="211"/>
  <c r="M38" i="211" s="1"/>
  <c r="L17" i="211"/>
  <c r="L38" i="211" s="1"/>
  <c r="K17" i="211"/>
  <c r="K38" i="211" s="1"/>
  <c r="J17" i="211"/>
  <c r="J38" i="211" s="1"/>
  <c r="I17" i="211"/>
  <c r="I38" i="211" s="1"/>
  <c r="H17" i="211"/>
  <c r="H38" i="211" s="1"/>
  <c r="G17" i="211"/>
  <c r="G38" i="211" s="1"/>
  <c r="G40" i="211" s="1"/>
  <c r="H39" i="211" s="1"/>
  <c r="F17" i="211"/>
  <c r="F38" i="211" s="1"/>
  <c r="F40" i="211" s="1"/>
  <c r="E17" i="211"/>
  <c r="E38" i="211" s="1"/>
  <c r="E40" i="211" s="1"/>
  <c r="D17" i="211"/>
  <c r="D38" i="211" s="1"/>
  <c r="D40" i="211" s="1"/>
  <c r="C17" i="211"/>
  <c r="C38" i="211" s="1"/>
  <c r="C40" i="211" s="1"/>
  <c r="AA17" i="212"/>
  <c r="AA38" i="212" s="1"/>
  <c r="AA40" i="212" s="1"/>
  <c r="Y17" i="212"/>
  <c r="Y38" i="212" s="1"/>
  <c r="Y40" i="212" s="1"/>
  <c r="X17" i="212"/>
  <c r="W17" i="212"/>
  <c r="W38" i="212" s="1"/>
  <c r="V17" i="212"/>
  <c r="V38" i="212" s="1"/>
  <c r="U17" i="212"/>
  <c r="U38" i="212" s="1"/>
  <c r="T17" i="212"/>
  <c r="T38" i="212" s="1"/>
  <c r="S17" i="212"/>
  <c r="S38" i="212" s="1"/>
  <c r="R17" i="212"/>
  <c r="R38" i="212" s="1"/>
  <c r="Q17" i="212"/>
  <c r="Q38" i="212" s="1"/>
  <c r="P17" i="212"/>
  <c r="P38" i="212" s="1"/>
  <c r="O17" i="212"/>
  <c r="O38" i="212" s="1"/>
  <c r="N17" i="212"/>
  <c r="N38" i="212" s="1"/>
  <c r="M17" i="212"/>
  <c r="M38" i="212" s="1"/>
  <c r="L17" i="212"/>
  <c r="L38" i="212" s="1"/>
  <c r="K17" i="212"/>
  <c r="K38" i="212" s="1"/>
  <c r="J17" i="212"/>
  <c r="J38" i="212" s="1"/>
  <c r="I17" i="212"/>
  <c r="I38" i="212" s="1"/>
  <c r="H17" i="212"/>
  <c r="H38" i="212" s="1"/>
  <c r="G17" i="212"/>
  <c r="G38" i="212" s="1"/>
  <c r="G40" i="212" s="1"/>
  <c r="H39" i="212" s="1"/>
  <c r="F17" i="212"/>
  <c r="F38" i="212" s="1"/>
  <c r="F40" i="212" s="1"/>
  <c r="E17" i="212"/>
  <c r="E38" i="212" s="1"/>
  <c r="E40" i="212" s="1"/>
  <c r="D17" i="212"/>
  <c r="D38" i="212" s="1"/>
  <c r="D40" i="212" s="1"/>
  <c r="C17" i="212"/>
  <c r="C38" i="212" s="1"/>
  <c r="C40" i="212" s="1"/>
  <c r="AA17" i="213"/>
  <c r="AA38" i="213" s="1"/>
  <c r="AA40" i="213" s="1"/>
  <c r="Y17" i="213"/>
  <c r="Y38" i="213" s="1"/>
  <c r="Y40" i="213" s="1"/>
  <c r="X17" i="213"/>
  <c r="W17" i="213"/>
  <c r="W38" i="213" s="1"/>
  <c r="V17" i="213"/>
  <c r="V38" i="213" s="1"/>
  <c r="U17" i="213"/>
  <c r="U38" i="213" s="1"/>
  <c r="T17" i="213"/>
  <c r="T38" i="213" s="1"/>
  <c r="S17" i="213"/>
  <c r="S38" i="213" s="1"/>
  <c r="R17" i="213"/>
  <c r="R38" i="213" s="1"/>
  <c r="Q17" i="213"/>
  <c r="Q38" i="213" s="1"/>
  <c r="P17" i="213"/>
  <c r="P38" i="213" s="1"/>
  <c r="O17" i="213"/>
  <c r="O38" i="213" s="1"/>
  <c r="N17" i="213"/>
  <c r="N38" i="213" s="1"/>
  <c r="M17" i="213"/>
  <c r="M38" i="213" s="1"/>
  <c r="L17" i="213"/>
  <c r="L38" i="213" s="1"/>
  <c r="K17" i="213"/>
  <c r="K38" i="213" s="1"/>
  <c r="J17" i="213"/>
  <c r="J38" i="213" s="1"/>
  <c r="I17" i="213"/>
  <c r="I38" i="213" s="1"/>
  <c r="H17" i="213"/>
  <c r="H38" i="213" s="1"/>
  <c r="G17" i="213"/>
  <c r="G38" i="213" s="1"/>
  <c r="G40" i="213" s="1"/>
  <c r="H39" i="213" s="1"/>
  <c r="F17" i="213"/>
  <c r="F38" i="213" s="1"/>
  <c r="F40" i="213" s="1"/>
  <c r="E17" i="213"/>
  <c r="E38" i="213" s="1"/>
  <c r="E40" i="213" s="1"/>
  <c r="D17" i="213"/>
  <c r="D38" i="213" s="1"/>
  <c r="D40" i="213" s="1"/>
  <c r="C17" i="213"/>
  <c r="C38" i="213" s="1"/>
  <c r="C40" i="213" s="1"/>
  <c r="AA17" i="214"/>
  <c r="AA38" i="214" s="1"/>
  <c r="AA40" i="214" s="1"/>
  <c r="Y17" i="214"/>
  <c r="Y38" i="214" s="1"/>
  <c r="Y40" i="214" s="1"/>
  <c r="X17" i="214"/>
  <c r="W17" i="214"/>
  <c r="W38" i="214" s="1"/>
  <c r="V17" i="214"/>
  <c r="V38" i="214" s="1"/>
  <c r="U17" i="214"/>
  <c r="U38" i="214" s="1"/>
  <c r="T17" i="214"/>
  <c r="T38" i="214" s="1"/>
  <c r="S17" i="214"/>
  <c r="S38" i="214" s="1"/>
  <c r="R17" i="214"/>
  <c r="R38" i="214" s="1"/>
  <c r="Q17" i="214"/>
  <c r="Q38" i="214" s="1"/>
  <c r="P17" i="214"/>
  <c r="P38" i="214" s="1"/>
  <c r="O17" i="214"/>
  <c r="O38" i="214" s="1"/>
  <c r="N17" i="214"/>
  <c r="N38" i="214" s="1"/>
  <c r="M17" i="214"/>
  <c r="M38" i="214" s="1"/>
  <c r="L17" i="214"/>
  <c r="L38" i="214" s="1"/>
  <c r="K17" i="214"/>
  <c r="K38" i="214" s="1"/>
  <c r="J17" i="214"/>
  <c r="J38" i="214" s="1"/>
  <c r="I17" i="214"/>
  <c r="I38" i="214" s="1"/>
  <c r="H17" i="214"/>
  <c r="H38" i="214" s="1"/>
  <c r="G17" i="214"/>
  <c r="G38" i="214" s="1"/>
  <c r="G40" i="214" s="1"/>
  <c r="H39" i="214" s="1"/>
  <c r="F17" i="214"/>
  <c r="F38" i="214" s="1"/>
  <c r="F40" i="214" s="1"/>
  <c r="E17" i="214"/>
  <c r="E38" i="214" s="1"/>
  <c r="E40" i="214" s="1"/>
  <c r="D17" i="214"/>
  <c r="D38" i="214" s="1"/>
  <c r="D40" i="214" s="1"/>
  <c r="C17" i="214"/>
  <c r="C38" i="214" s="1"/>
  <c r="C40" i="214" s="1"/>
  <c r="AA17" i="215"/>
  <c r="AA38" i="215" s="1"/>
  <c r="AA40" i="215" s="1"/>
  <c r="Y17" i="215"/>
  <c r="Y38" i="215" s="1"/>
  <c r="Y40" i="215" s="1"/>
  <c r="X17" i="215"/>
  <c r="W17" i="215"/>
  <c r="W38" i="215" s="1"/>
  <c r="V17" i="215"/>
  <c r="V38" i="215" s="1"/>
  <c r="U17" i="215"/>
  <c r="U38" i="215" s="1"/>
  <c r="T17" i="215"/>
  <c r="T38" i="215" s="1"/>
  <c r="S17" i="215"/>
  <c r="S38" i="215" s="1"/>
  <c r="R17" i="215"/>
  <c r="R38" i="215" s="1"/>
  <c r="Q17" i="215"/>
  <c r="Q38" i="215" s="1"/>
  <c r="P17" i="215"/>
  <c r="P38" i="215" s="1"/>
  <c r="O17" i="215"/>
  <c r="O38" i="215" s="1"/>
  <c r="N17" i="215"/>
  <c r="N38" i="215" s="1"/>
  <c r="M17" i="215"/>
  <c r="M38" i="215" s="1"/>
  <c r="L17" i="215"/>
  <c r="L38" i="215" s="1"/>
  <c r="K17" i="215"/>
  <c r="K38" i="215" s="1"/>
  <c r="J17" i="215"/>
  <c r="J38" i="215" s="1"/>
  <c r="I17" i="215"/>
  <c r="I38" i="215" s="1"/>
  <c r="H17" i="215"/>
  <c r="H38" i="215" s="1"/>
  <c r="G17" i="215"/>
  <c r="G38" i="215" s="1"/>
  <c r="G40" i="215" s="1"/>
  <c r="H39" i="215" s="1"/>
  <c r="F17" i="215"/>
  <c r="F38" i="215" s="1"/>
  <c r="F40" i="215" s="1"/>
  <c r="E17" i="215"/>
  <c r="E38" i="215" s="1"/>
  <c r="E40" i="215" s="1"/>
  <c r="D17" i="215"/>
  <c r="D38" i="215" s="1"/>
  <c r="D40" i="215" s="1"/>
  <c r="C17" i="215"/>
  <c r="C38" i="215" s="1"/>
  <c r="C40" i="215" s="1"/>
  <c r="AA17" i="216"/>
  <c r="AA38" i="216" s="1"/>
  <c r="AA40" i="216" s="1"/>
  <c r="Y17" i="216"/>
  <c r="Y38" i="216" s="1"/>
  <c r="Y40" i="216" s="1"/>
  <c r="X17" i="216"/>
  <c r="W17" i="216"/>
  <c r="W38" i="216" s="1"/>
  <c r="V17" i="216"/>
  <c r="V38" i="216" s="1"/>
  <c r="U17" i="216"/>
  <c r="U38" i="216" s="1"/>
  <c r="T17" i="216"/>
  <c r="T38" i="216" s="1"/>
  <c r="S17" i="216"/>
  <c r="S38" i="216" s="1"/>
  <c r="R17" i="216"/>
  <c r="R38" i="216" s="1"/>
  <c r="Q17" i="216"/>
  <c r="Q38" i="216" s="1"/>
  <c r="P17" i="216"/>
  <c r="P38" i="216" s="1"/>
  <c r="O17" i="216"/>
  <c r="O38" i="216" s="1"/>
  <c r="N17" i="216"/>
  <c r="N38" i="216" s="1"/>
  <c r="M17" i="216"/>
  <c r="M38" i="216" s="1"/>
  <c r="L17" i="216"/>
  <c r="L38" i="216" s="1"/>
  <c r="K17" i="216"/>
  <c r="K38" i="216" s="1"/>
  <c r="J17" i="216"/>
  <c r="J38" i="216" s="1"/>
  <c r="I17" i="216"/>
  <c r="I38" i="216" s="1"/>
  <c r="H17" i="216"/>
  <c r="H38" i="216" s="1"/>
  <c r="G17" i="216"/>
  <c r="G38" i="216" s="1"/>
  <c r="G40" i="216" s="1"/>
  <c r="H39" i="216" s="1"/>
  <c r="F17" i="216"/>
  <c r="F38" i="216" s="1"/>
  <c r="F40" i="216" s="1"/>
  <c r="E17" i="216"/>
  <c r="E38" i="216" s="1"/>
  <c r="E40" i="216" s="1"/>
  <c r="D17" i="216"/>
  <c r="D38" i="216" s="1"/>
  <c r="D40" i="216" s="1"/>
  <c r="C17" i="216"/>
  <c r="C38" i="216" s="1"/>
  <c r="C40" i="216" s="1"/>
  <c r="AA17" i="217"/>
  <c r="AA38" i="217" s="1"/>
  <c r="AA40" i="217" s="1"/>
  <c r="Y17" i="217"/>
  <c r="Y38" i="217" s="1"/>
  <c r="Y40" i="217" s="1"/>
  <c r="X17" i="217"/>
  <c r="W17" i="217"/>
  <c r="W38" i="217" s="1"/>
  <c r="V17" i="217"/>
  <c r="V38" i="217" s="1"/>
  <c r="U17" i="217"/>
  <c r="U38" i="217" s="1"/>
  <c r="T17" i="217"/>
  <c r="T38" i="217" s="1"/>
  <c r="S17" i="217"/>
  <c r="S38" i="217" s="1"/>
  <c r="R17" i="217"/>
  <c r="R38" i="217" s="1"/>
  <c r="Q17" i="217"/>
  <c r="Q38" i="217" s="1"/>
  <c r="P17" i="217"/>
  <c r="P38" i="217" s="1"/>
  <c r="O17" i="217"/>
  <c r="O38" i="217" s="1"/>
  <c r="N17" i="217"/>
  <c r="N38" i="217" s="1"/>
  <c r="M17" i="217"/>
  <c r="M38" i="217" s="1"/>
  <c r="L17" i="217"/>
  <c r="L38" i="217" s="1"/>
  <c r="K17" i="217"/>
  <c r="K38" i="217" s="1"/>
  <c r="J17" i="217"/>
  <c r="J38" i="217" s="1"/>
  <c r="I17" i="217"/>
  <c r="I38" i="217" s="1"/>
  <c r="H17" i="217"/>
  <c r="H38" i="217" s="1"/>
  <c r="G17" i="217"/>
  <c r="G38" i="217" s="1"/>
  <c r="G40" i="217" s="1"/>
  <c r="H39" i="217" s="1"/>
  <c r="F17" i="217"/>
  <c r="F38" i="217" s="1"/>
  <c r="F40" i="217" s="1"/>
  <c r="E17" i="217"/>
  <c r="E38" i="217" s="1"/>
  <c r="E40" i="217" s="1"/>
  <c r="D17" i="217"/>
  <c r="D38" i="217" s="1"/>
  <c r="D40" i="217" s="1"/>
  <c r="C17" i="217"/>
  <c r="C38" i="217" s="1"/>
  <c r="C40" i="217" s="1"/>
  <c r="AA17" i="218"/>
  <c r="AA38" i="218" s="1"/>
  <c r="AA40" i="218" s="1"/>
  <c r="Y17" i="218"/>
  <c r="Y38" i="218" s="1"/>
  <c r="Y40" i="218" s="1"/>
  <c r="X17" i="218"/>
  <c r="W17" i="218"/>
  <c r="W38" i="218" s="1"/>
  <c r="V17" i="218"/>
  <c r="V38" i="218" s="1"/>
  <c r="U17" i="218"/>
  <c r="U38" i="218" s="1"/>
  <c r="T17" i="218"/>
  <c r="T38" i="218" s="1"/>
  <c r="S17" i="218"/>
  <c r="S38" i="218" s="1"/>
  <c r="R17" i="218"/>
  <c r="R38" i="218" s="1"/>
  <c r="Q17" i="218"/>
  <c r="Q38" i="218" s="1"/>
  <c r="P17" i="218"/>
  <c r="P38" i="218" s="1"/>
  <c r="O17" i="218"/>
  <c r="O38" i="218" s="1"/>
  <c r="N17" i="218"/>
  <c r="N38" i="218" s="1"/>
  <c r="M17" i="218"/>
  <c r="M38" i="218" s="1"/>
  <c r="L17" i="218"/>
  <c r="L38" i="218" s="1"/>
  <c r="K17" i="218"/>
  <c r="K38" i="218" s="1"/>
  <c r="J17" i="218"/>
  <c r="J38" i="218" s="1"/>
  <c r="I17" i="218"/>
  <c r="I38" i="218" s="1"/>
  <c r="H17" i="218"/>
  <c r="H38" i="218" s="1"/>
  <c r="G17" i="218"/>
  <c r="G38" i="218" s="1"/>
  <c r="G40" i="218" s="1"/>
  <c r="H39" i="218" s="1"/>
  <c r="F17" i="218"/>
  <c r="F38" i="218" s="1"/>
  <c r="F40" i="218" s="1"/>
  <c r="E17" i="218"/>
  <c r="E38" i="218" s="1"/>
  <c r="E40" i="218" s="1"/>
  <c r="D17" i="218"/>
  <c r="D38" i="218" s="1"/>
  <c r="D40" i="218" s="1"/>
  <c r="C17" i="218"/>
  <c r="C38" i="218" s="1"/>
  <c r="C40" i="218" s="1"/>
  <c r="AA17" i="219"/>
  <c r="AA38" i="219" s="1"/>
  <c r="AA40" i="219" s="1"/>
  <c r="Y17" i="219"/>
  <c r="Y38" i="219" s="1"/>
  <c r="Y40" i="219" s="1"/>
  <c r="X17" i="219"/>
  <c r="W17" i="219"/>
  <c r="W38" i="219" s="1"/>
  <c r="V17" i="219"/>
  <c r="V38" i="219" s="1"/>
  <c r="U17" i="219"/>
  <c r="U38" i="219" s="1"/>
  <c r="T17" i="219"/>
  <c r="T38" i="219" s="1"/>
  <c r="S17" i="219"/>
  <c r="S38" i="219" s="1"/>
  <c r="R17" i="219"/>
  <c r="R38" i="219" s="1"/>
  <c r="Q17" i="219"/>
  <c r="Q38" i="219" s="1"/>
  <c r="P17" i="219"/>
  <c r="P38" i="219" s="1"/>
  <c r="O17" i="219"/>
  <c r="O38" i="219" s="1"/>
  <c r="N17" i="219"/>
  <c r="N38" i="219" s="1"/>
  <c r="M17" i="219"/>
  <c r="M38" i="219" s="1"/>
  <c r="L17" i="219"/>
  <c r="L38" i="219" s="1"/>
  <c r="K17" i="219"/>
  <c r="K38" i="219" s="1"/>
  <c r="J17" i="219"/>
  <c r="J38" i="219" s="1"/>
  <c r="I17" i="219"/>
  <c r="I38" i="219" s="1"/>
  <c r="H17" i="219"/>
  <c r="H38" i="219" s="1"/>
  <c r="G17" i="219"/>
  <c r="G38" i="219" s="1"/>
  <c r="G40" i="219" s="1"/>
  <c r="H39" i="219" s="1"/>
  <c r="F17" i="219"/>
  <c r="F38" i="219" s="1"/>
  <c r="F40" i="219" s="1"/>
  <c r="E17" i="219"/>
  <c r="E38" i="219" s="1"/>
  <c r="E40" i="219" s="1"/>
  <c r="D17" i="219"/>
  <c r="D38" i="219" s="1"/>
  <c r="D40" i="219" s="1"/>
  <c r="C17" i="219"/>
  <c r="C38" i="219" s="1"/>
  <c r="C40" i="219" s="1"/>
  <c r="AA17" i="220"/>
  <c r="AA38" i="220" s="1"/>
  <c r="AA40" i="220" s="1"/>
  <c r="Y17" i="220"/>
  <c r="Y38" i="220" s="1"/>
  <c r="Y40" i="220" s="1"/>
  <c r="X17" i="220"/>
  <c r="W17" i="220"/>
  <c r="W38" i="220" s="1"/>
  <c r="V17" i="220"/>
  <c r="V38" i="220" s="1"/>
  <c r="U17" i="220"/>
  <c r="U38" i="220" s="1"/>
  <c r="T17" i="220"/>
  <c r="T38" i="220" s="1"/>
  <c r="S17" i="220"/>
  <c r="S38" i="220" s="1"/>
  <c r="R17" i="220"/>
  <c r="R38" i="220" s="1"/>
  <c r="Q17" i="220"/>
  <c r="Q38" i="220" s="1"/>
  <c r="P17" i="220"/>
  <c r="P38" i="220" s="1"/>
  <c r="O17" i="220"/>
  <c r="O38" i="220" s="1"/>
  <c r="N17" i="220"/>
  <c r="N38" i="220" s="1"/>
  <c r="M17" i="220"/>
  <c r="M38" i="220" s="1"/>
  <c r="L17" i="220"/>
  <c r="L38" i="220" s="1"/>
  <c r="K17" i="220"/>
  <c r="K38" i="220" s="1"/>
  <c r="J17" i="220"/>
  <c r="J38" i="220" s="1"/>
  <c r="I17" i="220"/>
  <c r="I38" i="220" s="1"/>
  <c r="H17" i="220"/>
  <c r="H38" i="220" s="1"/>
  <c r="G17" i="220"/>
  <c r="G38" i="220" s="1"/>
  <c r="G40" i="220" s="1"/>
  <c r="H39" i="220" s="1"/>
  <c r="F17" i="220"/>
  <c r="F38" i="220" s="1"/>
  <c r="F40" i="220" s="1"/>
  <c r="E17" i="220"/>
  <c r="E38" i="220" s="1"/>
  <c r="E40" i="220" s="1"/>
  <c r="D17" i="220"/>
  <c r="D38" i="220" s="1"/>
  <c r="D40" i="220" s="1"/>
  <c r="C17" i="220"/>
  <c r="C38" i="220" s="1"/>
  <c r="C40" i="220" s="1"/>
  <c r="AA17" i="221"/>
  <c r="AA38" i="221" s="1"/>
  <c r="AA40" i="221" s="1"/>
  <c r="Y17" i="221"/>
  <c r="Y38" i="221" s="1"/>
  <c r="Y40" i="221" s="1"/>
  <c r="X17" i="221"/>
  <c r="W17" i="221"/>
  <c r="W38" i="221" s="1"/>
  <c r="V17" i="221"/>
  <c r="V38" i="221" s="1"/>
  <c r="U17" i="221"/>
  <c r="U38" i="221" s="1"/>
  <c r="T17" i="221"/>
  <c r="T38" i="221" s="1"/>
  <c r="S17" i="221"/>
  <c r="S38" i="221" s="1"/>
  <c r="R17" i="221"/>
  <c r="R38" i="221" s="1"/>
  <c r="Q17" i="221"/>
  <c r="Q38" i="221" s="1"/>
  <c r="P17" i="221"/>
  <c r="P38" i="221" s="1"/>
  <c r="O17" i="221"/>
  <c r="O38" i="221" s="1"/>
  <c r="N17" i="221"/>
  <c r="N38" i="221" s="1"/>
  <c r="M17" i="221"/>
  <c r="M38" i="221" s="1"/>
  <c r="L17" i="221"/>
  <c r="L38" i="221" s="1"/>
  <c r="K17" i="221"/>
  <c r="K38" i="221" s="1"/>
  <c r="J17" i="221"/>
  <c r="J38" i="221" s="1"/>
  <c r="I17" i="221"/>
  <c r="I38" i="221" s="1"/>
  <c r="H17" i="221"/>
  <c r="H38" i="221" s="1"/>
  <c r="G17" i="221"/>
  <c r="G38" i="221" s="1"/>
  <c r="G40" i="221" s="1"/>
  <c r="H39" i="221" s="1"/>
  <c r="F17" i="221"/>
  <c r="F38" i="221" s="1"/>
  <c r="F40" i="221" s="1"/>
  <c r="E17" i="221"/>
  <c r="E38" i="221" s="1"/>
  <c r="E40" i="221" s="1"/>
  <c r="D17" i="221"/>
  <c r="D38" i="221" s="1"/>
  <c r="D40" i="221" s="1"/>
  <c r="C17" i="221"/>
  <c r="C38" i="221" s="1"/>
  <c r="C40" i="221" s="1"/>
  <c r="AA17" i="222"/>
  <c r="AA38" i="222" s="1"/>
  <c r="AA40" i="222" s="1"/>
  <c r="Y17" i="222"/>
  <c r="Y38" i="222" s="1"/>
  <c r="Y40" i="222" s="1"/>
  <c r="X17" i="222"/>
  <c r="W17" i="222"/>
  <c r="W38" i="222" s="1"/>
  <c r="V17" i="222"/>
  <c r="V38" i="222" s="1"/>
  <c r="U17" i="222"/>
  <c r="U38" i="222" s="1"/>
  <c r="T17" i="222"/>
  <c r="T38" i="222" s="1"/>
  <c r="S17" i="222"/>
  <c r="S38" i="222" s="1"/>
  <c r="R17" i="222"/>
  <c r="R38" i="222" s="1"/>
  <c r="Q17" i="222"/>
  <c r="Q38" i="222" s="1"/>
  <c r="P17" i="222"/>
  <c r="P38" i="222" s="1"/>
  <c r="O17" i="222"/>
  <c r="O38" i="222" s="1"/>
  <c r="N17" i="222"/>
  <c r="N38" i="222" s="1"/>
  <c r="M17" i="222"/>
  <c r="M38" i="222" s="1"/>
  <c r="L17" i="222"/>
  <c r="L38" i="222" s="1"/>
  <c r="K17" i="222"/>
  <c r="K38" i="222" s="1"/>
  <c r="J17" i="222"/>
  <c r="J38" i="222" s="1"/>
  <c r="I17" i="222"/>
  <c r="I38" i="222" s="1"/>
  <c r="H17" i="222"/>
  <c r="H38" i="222" s="1"/>
  <c r="G17" i="222"/>
  <c r="G38" i="222" s="1"/>
  <c r="G40" i="222" s="1"/>
  <c r="H39" i="222" s="1"/>
  <c r="F17" i="222"/>
  <c r="F38" i="222" s="1"/>
  <c r="F40" i="222" s="1"/>
  <c r="E17" i="222"/>
  <c r="E38" i="222" s="1"/>
  <c r="E40" i="222" s="1"/>
  <c r="D17" i="222"/>
  <c r="D38" i="222" s="1"/>
  <c r="D40" i="222" s="1"/>
  <c r="C17" i="222"/>
  <c r="C38" i="222" s="1"/>
  <c r="C40" i="222" s="1"/>
  <c r="AA17" i="223"/>
  <c r="AA38" i="223" s="1"/>
  <c r="AA40" i="223" s="1"/>
  <c r="Y17" i="223"/>
  <c r="Y38" i="223" s="1"/>
  <c r="Y40" i="223" s="1"/>
  <c r="X17" i="223"/>
  <c r="W17" i="223"/>
  <c r="W38" i="223" s="1"/>
  <c r="V17" i="223"/>
  <c r="V38" i="223" s="1"/>
  <c r="U17" i="223"/>
  <c r="U38" i="223" s="1"/>
  <c r="T17" i="223"/>
  <c r="T38" i="223" s="1"/>
  <c r="S17" i="223"/>
  <c r="S38" i="223" s="1"/>
  <c r="R17" i="223"/>
  <c r="R38" i="223" s="1"/>
  <c r="Q17" i="223"/>
  <c r="Q38" i="223" s="1"/>
  <c r="P17" i="223"/>
  <c r="P38" i="223" s="1"/>
  <c r="O17" i="223"/>
  <c r="O38" i="223" s="1"/>
  <c r="N17" i="223"/>
  <c r="N38" i="223" s="1"/>
  <c r="M17" i="223"/>
  <c r="M38" i="223" s="1"/>
  <c r="L17" i="223"/>
  <c r="L38" i="223" s="1"/>
  <c r="K17" i="223"/>
  <c r="K38" i="223" s="1"/>
  <c r="J17" i="223"/>
  <c r="J38" i="223" s="1"/>
  <c r="I17" i="223"/>
  <c r="I38" i="223" s="1"/>
  <c r="H17" i="223"/>
  <c r="H38" i="223" s="1"/>
  <c r="G17" i="223"/>
  <c r="G38" i="223" s="1"/>
  <c r="G40" i="223" s="1"/>
  <c r="H39" i="223" s="1"/>
  <c r="H40" i="223" s="1"/>
  <c r="I39" i="223" s="1"/>
  <c r="F17" i="223"/>
  <c r="F38" i="223" s="1"/>
  <c r="F40" i="223" s="1"/>
  <c r="E17" i="223"/>
  <c r="E38" i="223" s="1"/>
  <c r="E40" i="223" s="1"/>
  <c r="D17" i="223"/>
  <c r="D38" i="223" s="1"/>
  <c r="D40" i="223" s="1"/>
  <c r="C17" i="223"/>
  <c r="C38" i="223" s="1"/>
  <c r="C40" i="223" s="1"/>
  <c r="AA17" i="224"/>
  <c r="AA38" i="224" s="1"/>
  <c r="AA40" i="224" s="1"/>
  <c r="Y17" i="224"/>
  <c r="Y38" i="224" s="1"/>
  <c r="Y40" i="224" s="1"/>
  <c r="X17" i="224"/>
  <c r="W17" i="224"/>
  <c r="W38" i="224" s="1"/>
  <c r="V17" i="224"/>
  <c r="V38" i="224" s="1"/>
  <c r="U17" i="224"/>
  <c r="U38" i="224" s="1"/>
  <c r="T17" i="224"/>
  <c r="T38" i="224" s="1"/>
  <c r="S17" i="224"/>
  <c r="S38" i="224" s="1"/>
  <c r="R17" i="224"/>
  <c r="R38" i="224" s="1"/>
  <c r="Q17" i="224"/>
  <c r="Q38" i="224" s="1"/>
  <c r="P17" i="224"/>
  <c r="P38" i="224" s="1"/>
  <c r="O17" i="224"/>
  <c r="O38" i="224" s="1"/>
  <c r="N17" i="224"/>
  <c r="N38" i="224" s="1"/>
  <c r="M17" i="224"/>
  <c r="M38" i="224" s="1"/>
  <c r="L17" i="224"/>
  <c r="L38" i="224" s="1"/>
  <c r="K17" i="224"/>
  <c r="K38" i="224" s="1"/>
  <c r="J17" i="224"/>
  <c r="J38" i="224" s="1"/>
  <c r="I17" i="224"/>
  <c r="I38" i="224" s="1"/>
  <c r="H17" i="224"/>
  <c r="H38" i="224" s="1"/>
  <c r="G17" i="224"/>
  <c r="G38" i="224" s="1"/>
  <c r="G40" i="224" s="1"/>
  <c r="H39" i="224" s="1"/>
  <c r="H40" i="224" s="1"/>
  <c r="I39" i="224" s="1"/>
  <c r="F17" i="224"/>
  <c r="F38" i="224" s="1"/>
  <c r="F40" i="224" s="1"/>
  <c r="E17" i="224"/>
  <c r="E38" i="224" s="1"/>
  <c r="E40" i="224" s="1"/>
  <c r="D17" i="224"/>
  <c r="D38" i="224" s="1"/>
  <c r="D40" i="224" s="1"/>
  <c r="C17" i="224"/>
  <c r="C38" i="224" s="1"/>
  <c r="C40" i="224" s="1"/>
  <c r="AA17" i="225"/>
  <c r="AA38" i="225" s="1"/>
  <c r="AA40" i="225" s="1"/>
  <c r="Y17" i="225"/>
  <c r="Y38" i="225" s="1"/>
  <c r="Y40" i="225" s="1"/>
  <c r="X17" i="225"/>
  <c r="W17" i="225"/>
  <c r="W38" i="225" s="1"/>
  <c r="V17" i="225"/>
  <c r="V38" i="225" s="1"/>
  <c r="U17" i="225"/>
  <c r="U38" i="225" s="1"/>
  <c r="T17" i="225"/>
  <c r="T38" i="225" s="1"/>
  <c r="S17" i="225"/>
  <c r="S38" i="225" s="1"/>
  <c r="R17" i="225"/>
  <c r="R38" i="225" s="1"/>
  <c r="Q17" i="225"/>
  <c r="Q38" i="225" s="1"/>
  <c r="P17" i="225"/>
  <c r="P38" i="225" s="1"/>
  <c r="O17" i="225"/>
  <c r="O38" i="225" s="1"/>
  <c r="N17" i="225"/>
  <c r="N38" i="225" s="1"/>
  <c r="M17" i="225"/>
  <c r="M38" i="225" s="1"/>
  <c r="L17" i="225"/>
  <c r="L38" i="225" s="1"/>
  <c r="K17" i="225"/>
  <c r="K38" i="225" s="1"/>
  <c r="J17" i="225"/>
  <c r="J38" i="225" s="1"/>
  <c r="I17" i="225"/>
  <c r="I38" i="225" s="1"/>
  <c r="H17" i="225"/>
  <c r="H38" i="225" s="1"/>
  <c r="G17" i="225"/>
  <c r="G38" i="225" s="1"/>
  <c r="G40" i="225" s="1"/>
  <c r="H39" i="225" s="1"/>
  <c r="H40" i="225" s="1"/>
  <c r="I39" i="225" s="1"/>
  <c r="F17" i="225"/>
  <c r="F38" i="225" s="1"/>
  <c r="F40" i="225" s="1"/>
  <c r="E17" i="225"/>
  <c r="E38" i="225" s="1"/>
  <c r="E40" i="225" s="1"/>
  <c r="D17" i="225"/>
  <c r="D38" i="225" s="1"/>
  <c r="D40" i="225" s="1"/>
  <c r="C17" i="225"/>
  <c r="C38" i="225" s="1"/>
  <c r="C40" i="225" s="1"/>
  <c r="AA17" i="226"/>
  <c r="AA38" i="226" s="1"/>
  <c r="AA40" i="226" s="1"/>
  <c r="Y17" i="226"/>
  <c r="Y38" i="226" s="1"/>
  <c r="Y40" i="226" s="1"/>
  <c r="X17" i="226"/>
  <c r="W17" i="226"/>
  <c r="W38" i="226" s="1"/>
  <c r="V17" i="226"/>
  <c r="V38" i="226" s="1"/>
  <c r="U17" i="226"/>
  <c r="U38" i="226" s="1"/>
  <c r="T17" i="226"/>
  <c r="T38" i="226" s="1"/>
  <c r="S17" i="226"/>
  <c r="S38" i="226" s="1"/>
  <c r="R17" i="226"/>
  <c r="R38" i="226" s="1"/>
  <c r="Q17" i="226"/>
  <c r="Q38" i="226" s="1"/>
  <c r="P17" i="226"/>
  <c r="P38" i="226" s="1"/>
  <c r="O17" i="226"/>
  <c r="O38" i="226" s="1"/>
  <c r="N17" i="226"/>
  <c r="N38" i="226" s="1"/>
  <c r="M17" i="226"/>
  <c r="M38" i="226" s="1"/>
  <c r="L17" i="226"/>
  <c r="L38" i="226" s="1"/>
  <c r="K17" i="226"/>
  <c r="K38" i="226" s="1"/>
  <c r="J17" i="226"/>
  <c r="J38" i="226" s="1"/>
  <c r="I17" i="226"/>
  <c r="I38" i="226" s="1"/>
  <c r="H17" i="226"/>
  <c r="H38" i="226" s="1"/>
  <c r="G17" i="226"/>
  <c r="G38" i="226" s="1"/>
  <c r="G40" i="226" s="1"/>
  <c r="H39" i="226" s="1"/>
  <c r="H40" i="226" s="1"/>
  <c r="I39" i="226" s="1"/>
  <c r="F17" i="226"/>
  <c r="F38" i="226" s="1"/>
  <c r="F40" i="226" s="1"/>
  <c r="E17" i="226"/>
  <c r="E38" i="226" s="1"/>
  <c r="E40" i="226" s="1"/>
  <c r="D17" i="226"/>
  <c r="D38" i="226" s="1"/>
  <c r="D40" i="226" s="1"/>
  <c r="C17" i="226"/>
  <c r="C38" i="226" s="1"/>
  <c r="C40" i="226" s="1"/>
  <c r="AA17" i="227"/>
  <c r="AA38" i="227" s="1"/>
  <c r="AA40" i="227" s="1"/>
  <c r="Y17" i="227"/>
  <c r="Y38" i="227" s="1"/>
  <c r="Y40" i="227" s="1"/>
  <c r="X17" i="227"/>
  <c r="W17" i="227"/>
  <c r="W38" i="227" s="1"/>
  <c r="V17" i="227"/>
  <c r="V38" i="227" s="1"/>
  <c r="U17" i="227"/>
  <c r="U38" i="227" s="1"/>
  <c r="T17" i="227"/>
  <c r="T38" i="227" s="1"/>
  <c r="S17" i="227"/>
  <c r="S38" i="227" s="1"/>
  <c r="R17" i="227"/>
  <c r="R38" i="227" s="1"/>
  <c r="Q17" i="227"/>
  <c r="Q38" i="227" s="1"/>
  <c r="P17" i="227"/>
  <c r="P38" i="227" s="1"/>
  <c r="O17" i="227"/>
  <c r="O38" i="227" s="1"/>
  <c r="N17" i="227"/>
  <c r="N38" i="227" s="1"/>
  <c r="M17" i="227"/>
  <c r="M38" i="227" s="1"/>
  <c r="L17" i="227"/>
  <c r="L38" i="227" s="1"/>
  <c r="K17" i="227"/>
  <c r="K38" i="227" s="1"/>
  <c r="J17" i="227"/>
  <c r="J38" i="227" s="1"/>
  <c r="I17" i="227"/>
  <c r="I38" i="227" s="1"/>
  <c r="H17" i="227"/>
  <c r="H38" i="227" s="1"/>
  <c r="G17" i="227"/>
  <c r="G38" i="227" s="1"/>
  <c r="G40" i="227" s="1"/>
  <c r="H39" i="227" s="1"/>
  <c r="H40" i="227" s="1"/>
  <c r="I39" i="227" s="1"/>
  <c r="F17" i="227"/>
  <c r="F38" i="227" s="1"/>
  <c r="F40" i="227" s="1"/>
  <c r="E17" i="227"/>
  <c r="E38" i="227" s="1"/>
  <c r="E40" i="227" s="1"/>
  <c r="D17" i="227"/>
  <c r="D38" i="227" s="1"/>
  <c r="D40" i="227" s="1"/>
  <c r="C17" i="227"/>
  <c r="C38" i="227" s="1"/>
  <c r="C40" i="227" s="1"/>
  <c r="AA17" i="228"/>
  <c r="AA38" i="228" s="1"/>
  <c r="AA40" i="228" s="1"/>
  <c r="Y17" i="228"/>
  <c r="Y38" i="228" s="1"/>
  <c r="Y40" i="228" s="1"/>
  <c r="X17" i="228"/>
  <c r="W17" i="228"/>
  <c r="W38" i="228" s="1"/>
  <c r="V17" i="228"/>
  <c r="V38" i="228" s="1"/>
  <c r="U17" i="228"/>
  <c r="U38" i="228" s="1"/>
  <c r="T17" i="228"/>
  <c r="T38" i="228" s="1"/>
  <c r="S17" i="228"/>
  <c r="S38" i="228" s="1"/>
  <c r="R17" i="228"/>
  <c r="R38" i="228" s="1"/>
  <c r="Q17" i="228"/>
  <c r="Q38" i="228" s="1"/>
  <c r="P17" i="228"/>
  <c r="P38" i="228" s="1"/>
  <c r="O17" i="228"/>
  <c r="O38" i="228" s="1"/>
  <c r="N17" i="228"/>
  <c r="N38" i="228" s="1"/>
  <c r="M17" i="228"/>
  <c r="M38" i="228" s="1"/>
  <c r="L17" i="228"/>
  <c r="L38" i="228" s="1"/>
  <c r="K17" i="228"/>
  <c r="K38" i="228" s="1"/>
  <c r="J17" i="228"/>
  <c r="J38" i="228" s="1"/>
  <c r="I17" i="228"/>
  <c r="I38" i="228" s="1"/>
  <c r="H17" i="228"/>
  <c r="H38" i="228" s="1"/>
  <c r="G17" i="228"/>
  <c r="G38" i="228" s="1"/>
  <c r="G40" i="228" s="1"/>
  <c r="H39" i="228" s="1"/>
  <c r="H40" i="228" s="1"/>
  <c r="I39" i="228" s="1"/>
  <c r="F17" i="228"/>
  <c r="F38" i="228" s="1"/>
  <c r="F40" i="228" s="1"/>
  <c r="E17" i="228"/>
  <c r="E38" i="228" s="1"/>
  <c r="E40" i="228" s="1"/>
  <c r="D17" i="228"/>
  <c r="D38" i="228" s="1"/>
  <c r="D40" i="228" s="1"/>
  <c r="C17" i="228"/>
  <c r="C38" i="228" s="1"/>
  <c r="C40" i="228" s="1"/>
  <c r="AA17" i="229"/>
  <c r="AA38" i="229" s="1"/>
  <c r="AA40" i="229" s="1"/>
  <c r="Y17" i="229"/>
  <c r="Y38" i="229" s="1"/>
  <c r="Y40" i="229" s="1"/>
  <c r="X17" i="229"/>
  <c r="W17" i="229"/>
  <c r="W38" i="229" s="1"/>
  <c r="V17" i="229"/>
  <c r="V38" i="229" s="1"/>
  <c r="U17" i="229"/>
  <c r="U38" i="229" s="1"/>
  <c r="T17" i="229"/>
  <c r="T38" i="229" s="1"/>
  <c r="S17" i="229"/>
  <c r="S38" i="229" s="1"/>
  <c r="R17" i="229"/>
  <c r="R38" i="229" s="1"/>
  <c r="Q17" i="229"/>
  <c r="Q38" i="229" s="1"/>
  <c r="P17" i="229"/>
  <c r="P38" i="229" s="1"/>
  <c r="O17" i="229"/>
  <c r="O38" i="229" s="1"/>
  <c r="N17" i="229"/>
  <c r="N38" i="229" s="1"/>
  <c r="M17" i="229"/>
  <c r="M38" i="229" s="1"/>
  <c r="L17" i="229"/>
  <c r="L38" i="229" s="1"/>
  <c r="K17" i="229"/>
  <c r="K38" i="229" s="1"/>
  <c r="J17" i="229"/>
  <c r="J38" i="229" s="1"/>
  <c r="I17" i="229"/>
  <c r="I38" i="229" s="1"/>
  <c r="H17" i="229"/>
  <c r="H38" i="229" s="1"/>
  <c r="G17" i="229"/>
  <c r="G38" i="229" s="1"/>
  <c r="G40" i="229" s="1"/>
  <c r="H39" i="229" s="1"/>
  <c r="H40" i="229" s="1"/>
  <c r="I39" i="229" s="1"/>
  <c r="F17" i="229"/>
  <c r="F38" i="229" s="1"/>
  <c r="F40" i="229" s="1"/>
  <c r="E17" i="229"/>
  <c r="E38" i="229" s="1"/>
  <c r="E40" i="229" s="1"/>
  <c r="D17" i="229"/>
  <c r="D38" i="229" s="1"/>
  <c r="D40" i="229" s="1"/>
  <c r="C17" i="229"/>
  <c r="C38" i="229" s="1"/>
  <c r="C40" i="229" s="1"/>
  <c r="AA17" i="230"/>
  <c r="AA38" i="230" s="1"/>
  <c r="AA40" i="230" s="1"/>
  <c r="Y17" i="230"/>
  <c r="Y38" i="230" s="1"/>
  <c r="Y40" i="230" s="1"/>
  <c r="X17" i="230"/>
  <c r="W17" i="230"/>
  <c r="W38" i="230" s="1"/>
  <c r="V17" i="230"/>
  <c r="V38" i="230" s="1"/>
  <c r="U17" i="230"/>
  <c r="U38" i="230" s="1"/>
  <c r="T17" i="230"/>
  <c r="T38" i="230" s="1"/>
  <c r="S17" i="230"/>
  <c r="S38" i="230" s="1"/>
  <c r="R17" i="230"/>
  <c r="R38" i="230" s="1"/>
  <c r="Q17" i="230"/>
  <c r="Q38" i="230" s="1"/>
  <c r="P17" i="230"/>
  <c r="P38" i="230" s="1"/>
  <c r="O17" i="230"/>
  <c r="O38" i="230" s="1"/>
  <c r="N17" i="230"/>
  <c r="N38" i="230" s="1"/>
  <c r="M17" i="230"/>
  <c r="M38" i="230" s="1"/>
  <c r="L17" i="230"/>
  <c r="L38" i="230" s="1"/>
  <c r="K17" i="230"/>
  <c r="K38" i="230" s="1"/>
  <c r="J17" i="230"/>
  <c r="J38" i="230" s="1"/>
  <c r="I17" i="230"/>
  <c r="I38" i="230" s="1"/>
  <c r="H17" i="230"/>
  <c r="H38" i="230" s="1"/>
  <c r="G17" i="230"/>
  <c r="G38" i="230" s="1"/>
  <c r="G40" i="230" s="1"/>
  <c r="H39" i="230" s="1"/>
  <c r="H40" i="230" s="1"/>
  <c r="I39" i="230" s="1"/>
  <c r="F17" i="230"/>
  <c r="F38" i="230" s="1"/>
  <c r="F40" i="230" s="1"/>
  <c r="E17" i="230"/>
  <c r="E38" i="230" s="1"/>
  <c r="E40" i="230" s="1"/>
  <c r="D17" i="230"/>
  <c r="D38" i="230" s="1"/>
  <c r="D40" i="230" s="1"/>
  <c r="C17" i="230"/>
  <c r="C38" i="230" s="1"/>
  <c r="C40" i="230" s="1"/>
  <c r="AA17" i="231"/>
  <c r="AA38" i="231" s="1"/>
  <c r="AA40" i="231" s="1"/>
  <c r="Y17" i="231"/>
  <c r="Y38" i="231" s="1"/>
  <c r="Y40" i="231" s="1"/>
  <c r="X17" i="231"/>
  <c r="W17" i="231"/>
  <c r="W38" i="231" s="1"/>
  <c r="V17" i="231"/>
  <c r="V38" i="231" s="1"/>
  <c r="U17" i="231"/>
  <c r="U38" i="231" s="1"/>
  <c r="T17" i="231"/>
  <c r="T38" i="231" s="1"/>
  <c r="S17" i="231"/>
  <c r="S38" i="231" s="1"/>
  <c r="R17" i="231"/>
  <c r="R38" i="231" s="1"/>
  <c r="Q17" i="231"/>
  <c r="Q38" i="231" s="1"/>
  <c r="P17" i="231"/>
  <c r="P38" i="231" s="1"/>
  <c r="O17" i="231"/>
  <c r="O38" i="231" s="1"/>
  <c r="N17" i="231"/>
  <c r="N38" i="231" s="1"/>
  <c r="M17" i="231"/>
  <c r="M38" i="231" s="1"/>
  <c r="L17" i="231"/>
  <c r="L38" i="231" s="1"/>
  <c r="K17" i="231"/>
  <c r="K38" i="231" s="1"/>
  <c r="J17" i="231"/>
  <c r="J38" i="231" s="1"/>
  <c r="I17" i="231"/>
  <c r="I38" i="231" s="1"/>
  <c r="H17" i="231"/>
  <c r="H38" i="231" s="1"/>
  <c r="G17" i="231"/>
  <c r="G38" i="231" s="1"/>
  <c r="G40" i="231" s="1"/>
  <c r="H39" i="231" s="1"/>
  <c r="H40" i="231" s="1"/>
  <c r="I39" i="231" s="1"/>
  <c r="F17" i="231"/>
  <c r="F38" i="231" s="1"/>
  <c r="F40" i="231" s="1"/>
  <c r="E17" i="231"/>
  <c r="E38" i="231" s="1"/>
  <c r="E40" i="231" s="1"/>
  <c r="D17" i="231"/>
  <c r="D38" i="231" s="1"/>
  <c r="D40" i="231" s="1"/>
  <c r="C17" i="231"/>
  <c r="C38" i="231" s="1"/>
  <c r="C40" i="231" s="1"/>
  <c r="AA17" i="232"/>
  <c r="AA38" i="232" s="1"/>
  <c r="AA40" i="232" s="1"/>
  <c r="Y17" i="232"/>
  <c r="Y38" i="232" s="1"/>
  <c r="Y40" i="232" s="1"/>
  <c r="X17" i="232"/>
  <c r="W17" i="232"/>
  <c r="W38" i="232" s="1"/>
  <c r="V17" i="232"/>
  <c r="V38" i="232" s="1"/>
  <c r="U17" i="232"/>
  <c r="U38" i="232" s="1"/>
  <c r="T17" i="232"/>
  <c r="T38" i="232" s="1"/>
  <c r="S17" i="232"/>
  <c r="S38" i="232" s="1"/>
  <c r="R17" i="232"/>
  <c r="R38" i="232" s="1"/>
  <c r="Q17" i="232"/>
  <c r="Q38" i="232" s="1"/>
  <c r="P17" i="232"/>
  <c r="P38" i="232" s="1"/>
  <c r="O17" i="232"/>
  <c r="O38" i="232" s="1"/>
  <c r="N17" i="232"/>
  <c r="N38" i="232" s="1"/>
  <c r="M17" i="232"/>
  <c r="M38" i="232" s="1"/>
  <c r="L17" i="232"/>
  <c r="L38" i="232" s="1"/>
  <c r="K17" i="232"/>
  <c r="K38" i="232" s="1"/>
  <c r="J17" i="232"/>
  <c r="J38" i="232" s="1"/>
  <c r="I17" i="232"/>
  <c r="I38" i="232" s="1"/>
  <c r="H17" i="232"/>
  <c r="H38" i="232" s="1"/>
  <c r="G17" i="232"/>
  <c r="G38" i="232" s="1"/>
  <c r="G40" i="232" s="1"/>
  <c r="H39" i="232" s="1"/>
  <c r="H40" i="232" s="1"/>
  <c r="I39" i="232" s="1"/>
  <c r="F17" i="232"/>
  <c r="F38" i="232" s="1"/>
  <c r="F40" i="232" s="1"/>
  <c r="E17" i="232"/>
  <c r="E38" i="232" s="1"/>
  <c r="E40" i="232" s="1"/>
  <c r="D17" i="232"/>
  <c r="D38" i="232" s="1"/>
  <c r="D40" i="232" s="1"/>
  <c r="C17" i="232"/>
  <c r="C38" i="232" s="1"/>
  <c r="C40" i="232" s="1"/>
  <c r="AA17" i="233"/>
  <c r="AA38" i="233" s="1"/>
  <c r="AA40" i="233" s="1"/>
  <c r="Y17" i="233"/>
  <c r="Y38" i="233" s="1"/>
  <c r="Y40" i="233" s="1"/>
  <c r="X17" i="233"/>
  <c r="W17" i="233"/>
  <c r="W38" i="233" s="1"/>
  <c r="V17" i="233"/>
  <c r="V38" i="233" s="1"/>
  <c r="U17" i="233"/>
  <c r="U38" i="233" s="1"/>
  <c r="T17" i="233"/>
  <c r="T38" i="233" s="1"/>
  <c r="S17" i="233"/>
  <c r="S38" i="233" s="1"/>
  <c r="R17" i="233"/>
  <c r="R38" i="233" s="1"/>
  <c r="Q17" i="233"/>
  <c r="Q38" i="233" s="1"/>
  <c r="P17" i="233"/>
  <c r="P38" i="233" s="1"/>
  <c r="O17" i="233"/>
  <c r="O38" i="233" s="1"/>
  <c r="N17" i="233"/>
  <c r="N38" i="233" s="1"/>
  <c r="M17" i="233"/>
  <c r="M38" i="233" s="1"/>
  <c r="L17" i="233"/>
  <c r="L38" i="233" s="1"/>
  <c r="K17" i="233"/>
  <c r="K38" i="233" s="1"/>
  <c r="J17" i="233"/>
  <c r="J38" i="233" s="1"/>
  <c r="I17" i="233"/>
  <c r="I38" i="233" s="1"/>
  <c r="H17" i="233"/>
  <c r="H38" i="233" s="1"/>
  <c r="G17" i="233"/>
  <c r="G38" i="233" s="1"/>
  <c r="G40" i="233" s="1"/>
  <c r="H39" i="233" s="1"/>
  <c r="H40" i="233" s="1"/>
  <c r="I39" i="233" s="1"/>
  <c r="F17" i="233"/>
  <c r="F38" i="233" s="1"/>
  <c r="F40" i="233" s="1"/>
  <c r="E17" i="233"/>
  <c r="E38" i="233" s="1"/>
  <c r="E40" i="233" s="1"/>
  <c r="D17" i="233"/>
  <c r="D38" i="233" s="1"/>
  <c r="D40" i="233" s="1"/>
  <c r="C17" i="233"/>
  <c r="C38" i="233" s="1"/>
  <c r="C40" i="233" s="1"/>
  <c r="AA17" i="234"/>
  <c r="AA38" i="234" s="1"/>
  <c r="AA40" i="234" s="1"/>
  <c r="Y17" i="234"/>
  <c r="Y38" i="234" s="1"/>
  <c r="X17" i="234"/>
  <c r="X38" i="234" s="1"/>
  <c r="W17" i="234"/>
  <c r="W38" i="234" s="1"/>
  <c r="V17" i="234"/>
  <c r="V38" i="234" s="1"/>
  <c r="U17" i="234"/>
  <c r="U38" i="234" s="1"/>
  <c r="T17" i="234"/>
  <c r="T38" i="234" s="1"/>
  <c r="S17" i="234"/>
  <c r="S38" i="234" s="1"/>
  <c r="R17" i="234"/>
  <c r="R38" i="234" s="1"/>
  <c r="Q17" i="234"/>
  <c r="Q38" i="234" s="1"/>
  <c r="P17" i="234"/>
  <c r="P38" i="234" s="1"/>
  <c r="O17" i="234"/>
  <c r="O38" i="234" s="1"/>
  <c r="N17" i="234"/>
  <c r="N38" i="234" s="1"/>
  <c r="M17" i="234"/>
  <c r="M38" i="234" s="1"/>
  <c r="L17" i="234"/>
  <c r="L38" i="234" s="1"/>
  <c r="K17" i="234"/>
  <c r="K38" i="234" s="1"/>
  <c r="J17" i="234"/>
  <c r="J38" i="234" s="1"/>
  <c r="I17" i="234"/>
  <c r="I38" i="234" s="1"/>
  <c r="H17" i="234"/>
  <c r="H38" i="234" s="1"/>
  <c r="G17" i="234"/>
  <c r="G38" i="234" s="1"/>
  <c r="G40" i="234" s="1"/>
  <c r="H39" i="234" s="1"/>
  <c r="F17" i="234"/>
  <c r="F38" i="234" s="1"/>
  <c r="F40" i="234" s="1"/>
  <c r="E17" i="234"/>
  <c r="E38" i="234" s="1"/>
  <c r="E40" i="234" s="1"/>
  <c r="D17" i="234"/>
  <c r="D38" i="234" s="1"/>
  <c r="D40" i="234" s="1"/>
  <c r="C17" i="234"/>
  <c r="C38" i="234" s="1"/>
  <c r="C40" i="234" s="1"/>
  <c r="AA17" i="235"/>
  <c r="AA38" i="235" s="1"/>
  <c r="AA40" i="235" s="1"/>
  <c r="Y17" i="235"/>
  <c r="Y38" i="235" s="1"/>
  <c r="Y40" i="235" s="1"/>
  <c r="X17" i="235"/>
  <c r="W17" i="235"/>
  <c r="W38" i="235" s="1"/>
  <c r="V17" i="235"/>
  <c r="V38" i="235" s="1"/>
  <c r="U17" i="235"/>
  <c r="U38" i="235" s="1"/>
  <c r="T17" i="235"/>
  <c r="T38" i="235" s="1"/>
  <c r="S17" i="235"/>
  <c r="S38" i="235" s="1"/>
  <c r="R17" i="235"/>
  <c r="R38" i="235" s="1"/>
  <c r="Q17" i="235"/>
  <c r="Q38" i="235" s="1"/>
  <c r="P17" i="235"/>
  <c r="P38" i="235" s="1"/>
  <c r="O17" i="235"/>
  <c r="O38" i="235" s="1"/>
  <c r="N17" i="235"/>
  <c r="N38" i="235" s="1"/>
  <c r="M17" i="235"/>
  <c r="M38" i="235" s="1"/>
  <c r="L17" i="235"/>
  <c r="L38" i="235" s="1"/>
  <c r="K17" i="235"/>
  <c r="K38" i="235" s="1"/>
  <c r="J17" i="235"/>
  <c r="J38" i="235" s="1"/>
  <c r="I17" i="235"/>
  <c r="I38" i="235" s="1"/>
  <c r="H17" i="235"/>
  <c r="H38" i="235" s="1"/>
  <c r="G17" i="235"/>
  <c r="G38" i="235" s="1"/>
  <c r="G40" i="235" s="1"/>
  <c r="H39" i="235" s="1"/>
  <c r="H40" i="235" s="1"/>
  <c r="I39" i="235" s="1"/>
  <c r="I40" i="235" s="1"/>
  <c r="F17" i="235"/>
  <c r="F38" i="235" s="1"/>
  <c r="F40" i="235" s="1"/>
  <c r="E17" i="235"/>
  <c r="E38" i="235" s="1"/>
  <c r="E40" i="235" s="1"/>
  <c r="D17" i="235"/>
  <c r="D38" i="235" s="1"/>
  <c r="D40" i="235" s="1"/>
  <c r="C17" i="235"/>
  <c r="C38" i="235" s="1"/>
  <c r="C40" i="235" s="1"/>
  <c r="AA17" i="236"/>
  <c r="AA38" i="236" s="1"/>
  <c r="AA40" i="236" s="1"/>
  <c r="Y17" i="236"/>
  <c r="Y38" i="236" s="1"/>
  <c r="Y40" i="236" s="1"/>
  <c r="X17" i="236"/>
  <c r="W17" i="236"/>
  <c r="W38" i="236" s="1"/>
  <c r="V17" i="236"/>
  <c r="V38" i="236" s="1"/>
  <c r="U17" i="236"/>
  <c r="U38" i="236" s="1"/>
  <c r="T17" i="236"/>
  <c r="T38" i="236" s="1"/>
  <c r="S17" i="236"/>
  <c r="S38" i="236" s="1"/>
  <c r="R17" i="236"/>
  <c r="R38" i="236" s="1"/>
  <c r="Q17" i="236"/>
  <c r="Q38" i="236" s="1"/>
  <c r="P17" i="236"/>
  <c r="P38" i="236" s="1"/>
  <c r="O17" i="236"/>
  <c r="O38" i="236" s="1"/>
  <c r="N17" i="236"/>
  <c r="N38" i="236" s="1"/>
  <c r="M17" i="236"/>
  <c r="M38" i="236" s="1"/>
  <c r="L17" i="236"/>
  <c r="L38" i="236" s="1"/>
  <c r="K17" i="236"/>
  <c r="K38" i="236" s="1"/>
  <c r="J17" i="236"/>
  <c r="J38" i="236" s="1"/>
  <c r="I17" i="236"/>
  <c r="I38" i="236" s="1"/>
  <c r="H17" i="236"/>
  <c r="H38" i="236" s="1"/>
  <c r="G17" i="236"/>
  <c r="G38" i="236" s="1"/>
  <c r="G40" i="236" s="1"/>
  <c r="H39" i="236" s="1"/>
  <c r="H40" i="236" s="1"/>
  <c r="I39" i="236" s="1"/>
  <c r="I40" i="236" s="1"/>
  <c r="J40" i="236" s="1"/>
  <c r="F17" i="236"/>
  <c r="F38" i="236" s="1"/>
  <c r="F40" i="236" s="1"/>
  <c r="E17" i="236"/>
  <c r="E38" i="236" s="1"/>
  <c r="E40" i="236" s="1"/>
  <c r="D17" i="236"/>
  <c r="D38" i="236" s="1"/>
  <c r="D40" i="236" s="1"/>
  <c r="C17" i="236"/>
  <c r="C38" i="236" s="1"/>
  <c r="C40" i="236" s="1"/>
  <c r="AA17" i="237"/>
  <c r="AA38" i="237" s="1"/>
  <c r="AA40" i="237" s="1"/>
  <c r="Y17" i="237"/>
  <c r="Y38" i="237" s="1"/>
  <c r="Y40" i="237" s="1"/>
  <c r="X17" i="237"/>
  <c r="W17" i="237"/>
  <c r="W38" i="237" s="1"/>
  <c r="V17" i="237"/>
  <c r="V38" i="237" s="1"/>
  <c r="U17" i="237"/>
  <c r="U38" i="237" s="1"/>
  <c r="T17" i="237"/>
  <c r="T38" i="237" s="1"/>
  <c r="S17" i="237"/>
  <c r="S38" i="237" s="1"/>
  <c r="R17" i="237"/>
  <c r="R38" i="237" s="1"/>
  <c r="Q17" i="237"/>
  <c r="Q38" i="237" s="1"/>
  <c r="P17" i="237"/>
  <c r="P38" i="237" s="1"/>
  <c r="O17" i="237"/>
  <c r="O38" i="237" s="1"/>
  <c r="N17" i="237"/>
  <c r="N38" i="237" s="1"/>
  <c r="M17" i="237"/>
  <c r="M38" i="237" s="1"/>
  <c r="L17" i="237"/>
  <c r="L38" i="237" s="1"/>
  <c r="K17" i="237"/>
  <c r="K38" i="237" s="1"/>
  <c r="J17" i="237"/>
  <c r="J38" i="237" s="1"/>
  <c r="I17" i="237"/>
  <c r="I38" i="237" s="1"/>
  <c r="H17" i="237"/>
  <c r="H38" i="237" s="1"/>
  <c r="G17" i="237"/>
  <c r="G38" i="237" s="1"/>
  <c r="G40" i="237" s="1"/>
  <c r="H39" i="237" s="1"/>
  <c r="H40" i="237" s="1"/>
  <c r="I39" i="237" s="1"/>
  <c r="I40" i="237" s="1"/>
  <c r="J40" i="237" s="1"/>
  <c r="F17" i="237"/>
  <c r="F38" i="237" s="1"/>
  <c r="F40" i="237" s="1"/>
  <c r="E17" i="237"/>
  <c r="E38" i="237" s="1"/>
  <c r="E40" i="237" s="1"/>
  <c r="D17" i="237"/>
  <c r="D38" i="237" s="1"/>
  <c r="D40" i="237" s="1"/>
  <c r="C17" i="237"/>
  <c r="C38" i="237" s="1"/>
  <c r="C40" i="237" s="1"/>
  <c r="AA17" i="238"/>
  <c r="AA38" i="238" s="1"/>
  <c r="AA40" i="238" s="1"/>
  <c r="Y17" i="238"/>
  <c r="Y38" i="238" s="1"/>
  <c r="X17" i="238"/>
  <c r="W17" i="238"/>
  <c r="W38" i="238" s="1"/>
  <c r="V17" i="238"/>
  <c r="V38" i="238" s="1"/>
  <c r="U17" i="238"/>
  <c r="U38" i="238" s="1"/>
  <c r="T17" i="238"/>
  <c r="T38" i="238" s="1"/>
  <c r="S17" i="238"/>
  <c r="S38" i="238" s="1"/>
  <c r="R17" i="238"/>
  <c r="R38" i="238" s="1"/>
  <c r="Q17" i="238"/>
  <c r="Q38" i="238" s="1"/>
  <c r="P17" i="238"/>
  <c r="P38" i="238" s="1"/>
  <c r="O17" i="238"/>
  <c r="O38" i="238" s="1"/>
  <c r="N17" i="238"/>
  <c r="N38" i="238" s="1"/>
  <c r="M17" i="238"/>
  <c r="M38" i="238" s="1"/>
  <c r="L17" i="238"/>
  <c r="L38" i="238" s="1"/>
  <c r="K17" i="238"/>
  <c r="K38" i="238" s="1"/>
  <c r="J17" i="238"/>
  <c r="J38" i="238" s="1"/>
  <c r="I17" i="238"/>
  <c r="I38" i="238" s="1"/>
  <c r="H17" i="238"/>
  <c r="H38" i="238" s="1"/>
  <c r="G17" i="238"/>
  <c r="G38" i="238" s="1"/>
  <c r="G40" i="238" s="1"/>
  <c r="H39" i="238" s="1"/>
  <c r="H40" i="238" s="1"/>
  <c r="I39" i="238" s="1"/>
  <c r="I40" i="238" s="1"/>
  <c r="F17" i="238"/>
  <c r="F38" i="238" s="1"/>
  <c r="F40" i="238" s="1"/>
  <c r="E17" i="238"/>
  <c r="E38" i="238" s="1"/>
  <c r="E40" i="238" s="1"/>
  <c r="D17" i="238"/>
  <c r="D38" i="238" s="1"/>
  <c r="D40" i="238" s="1"/>
  <c r="C17" i="238"/>
  <c r="C38" i="238" s="1"/>
  <c r="C40" i="238" s="1"/>
  <c r="AA17" i="239"/>
  <c r="AA38" i="239" s="1"/>
  <c r="AA40" i="239" s="1"/>
  <c r="Y17" i="239"/>
  <c r="Y38" i="239" s="1"/>
  <c r="Y40" i="239" s="1"/>
  <c r="X17" i="239"/>
  <c r="W17" i="239"/>
  <c r="W38" i="239" s="1"/>
  <c r="V17" i="239"/>
  <c r="V38" i="239" s="1"/>
  <c r="U17" i="239"/>
  <c r="U38" i="239" s="1"/>
  <c r="T17" i="239"/>
  <c r="T38" i="239" s="1"/>
  <c r="S17" i="239"/>
  <c r="S38" i="239" s="1"/>
  <c r="R17" i="239"/>
  <c r="R38" i="239" s="1"/>
  <c r="Q17" i="239"/>
  <c r="Q38" i="239" s="1"/>
  <c r="P17" i="239"/>
  <c r="P38" i="239" s="1"/>
  <c r="O17" i="239"/>
  <c r="O38" i="239" s="1"/>
  <c r="N17" i="239"/>
  <c r="N38" i="239" s="1"/>
  <c r="M17" i="239"/>
  <c r="M38" i="239" s="1"/>
  <c r="L17" i="239"/>
  <c r="L38" i="239" s="1"/>
  <c r="K17" i="239"/>
  <c r="K38" i="239" s="1"/>
  <c r="J17" i="239"/>
  <c r="J38" i="239" s="1"/>
  <c r="I17" i="239"/>
  <c r="I38" i="239" s="1"/>
  <c r="H17" i="239"/>
  <c r="H38" i="239" s="1"/>
  <c r="G17" i="239"/>
  <c r="G38" i="239" s="1"/>
  <c r="G40" i="239" s="1"/>
  <c r="H39" i="239" s="1"/>
  <c r="H40" i="239" s="1"/>
  <c r="I39" i="239" s="1"/>
  <c r="I40" i="239" s="1"/>
  <c r="F17" i="239"/>
  <c r="F38" i="239" s="1"/>
  <c r="F40" i="239" s="1"/>
  <c r="E17" i="239"/>
  <c r="E38" i="239" s="1"/>
  <c r="E40" i="239" s="1"/>
  <c r="D17" i="239"/>
  <c r="D38" i="239" s="1"/>
  <c r="D40" i="239" s="1"/>
  <c r="C17" i="239"/>
  <c r="C38" i="239" s="1"/>
  <c r="C40" i="239" s="1"/>
  <c r="AA17" i="240"/>
  <c r="AA38" i="240" s="1"/>
  <c r="AA40" i="240" s="1"/>
  <c r="Y17" i="240"/>
  <c r="Y38" i="240" s="1"/>
  <c r="Y40" i="240" s="1"/>
  <c r="X17" i="240"/>
  <c r="Z17" i="240" s="1"/>
  <c r="W17" i="240"/>
  <c r="W38" i="240" s="1"/>
  <c r="V17" i="240"/>
  <c r="V38" i="240" s="1"/>
  <c r="U17" i="240"/>
  <c r="U38" i="240" s="1"/>
  <c r="T17" i="240"/>
  <c r="T38" i="240" s="1"/>
  <c r="S17" i="240"/>
  <c r="S38" i="240" s="1"/>
  <c r="R17" i="240"/>
  <c r="R38" i="240" s="1"/>
  <c r="Q17" i="240"/>
  <c r="Q38" i="240" s="1"/>
  <c r="P17" i="240"/>
  <c r="P38" i="240" s="1"/>
  <c r="O17" i="240"/>
  <c r="O38" i="240" s="1"/>
  <c r="N17" i="240"/>
  <c r="N38" i="240" s="1"/>
  <c r="M17" i="240"/>
  <c r="M38" i="240" s="1"/>
  <c r="L17" i="240"/>
  <c r="L38" i="240" s="1"/>
  <c r="K17" i="240"/>
  <c r="K38" i="240" s="1"/>
  <c r="J17" i="240"/>
  <c r="J38" i="240" s="1"/>
  <c r="I17" i="240"/>
  <c r="I38" i="240" s="1"/>
  <c r="H17" i="240"/>
  <c r="H38" i="240" s="1"/>
  <c r="G17" i="240"/>
  <c r="G38" i="240" s="1"/>
  <c r="G40" i="240" s="1"/>
  <c r="H39" i="240" s="1"/>
  <c r="F17" i="240"/>
  <c r="F38" i="240" s="1"/>
  <c r="F40" i="240" s="1"/>
  <c r="E17" i="240"/>
  <c r="E38" i="240" s="1"/>
  <c r="E40" i="240" s="1"/>
  <c r="D17" i="240"/>
  <c r="D38" i="240" s="1"/>
  <c r="D40" i="240" s="1"/>
  <c r="C17" i="240"/>
  <c r="C38" i="240" s="1"/>
  <c r="C40" i="240" s="1"/>
  <c r="AA17" i="241"/>
  <c r="AA38" i="241" s="1"/>
  <c r="AA40" i="241" s="1"/>
  <c r="Y17" i="241"/>
  <c r="Y38" i="241" s="1"/>
  <c r="Y40" i="241" s="1"/>
  <c r="X17" i="241"/>
  <c r="X38" i="241" s="1"/>
  <c r="W17" i="241"/>
  <c r="W38" i="241" s="1"/>
  <c r="V17" i="241"/>
  <c r="V38" i="241" s="1"/>
  <c r="U17" i="241"/>
  <c r="U38" i="241" s="1"/>
  <c r="T17" i="241"/>
  <c r="T38" i="241" s="1"/>
  <c r="S17" i="241"/>
  <c r="S38" i="241" s="1"/>
  <c r="R17" i="241"/>
  <c r="R38" i="241" s="1"/>
  <c r="Q17" i="241"/>
  <c r="Q38" i="241" s="1"/>
  <c r="P17" i="241"/>
  <c r="P38" i="241" s="1"/>
  <c r="O17" i="241"/>
  <c r="O38" i="241" s="1"/>
  <c r="N17" i="241"/>
  <c r="N38" i="241" s="1"/>
  <c r="M17" i="241"/>
  <c r="M38" i="241" s="1"/>
  <c r="L17" i="241"/>
  <c r="L38" i="241" s="1"/>
  <c r="K17" i="241"/>
  <c r="K38" i="241" s="1"/>
  <c r="J17" i="241"/>
  <c r="J38" i="241" s="1"/>
  <c r="I17" i="241"/>
  <c r="I38" i="241" s="1"/>
  <c r="H17" i="241"/>
  <c r="H38" i="241" s="1"/>
  <c r="G17" i="241"/>
  <c r="G38" i="241" s="1"/>
  <c r="G40" i="241" s="1"/>
  <c r="H39" i="241" s="1"/>
  <c r="F17" i="241"/>
  <c r="F38" i="241" s="1"/>
  <c r="F40" i="241" s="1"/>
  <c r="E17" i="241"/>
  <c r="E38" i="241" s="1"/>
  <c r="E40" i="241" s="1"/>
  <c r="D17" i="241"/>
  <c r="D38" i="241" s="1"/>
  <c r="D40" i="241" s="1"/>
  <c r="C17" i="241"/>
  <c r="C38" i="241" s="1"/>
  <c r="C40" i="241" s="1"/>
  <c r="AA17" i="242"/>
  <c r="AA38" i="242" s="1"/>
  <c r="AA40" i="242" s="1"/>
  <c r="Y17" i="242"/>
  <c r="Y38" i="242" s="1"/>
  <c r="X17" i="242"/>
  <c r="X38" i="242" s="1"/>
  <c r="W17" i="242"/>
  <c r="W38" i="242" s="1"/>
  <c r="V17" i="242"/>
  <c r="V38" i="242" s="1"/>
  <c r="U17" i="242"/>
  <c r="U38" i="242" s="1"/>
  <c r="T17" i="242"/>
  <c r="T38" i="242" s="1"/>
  <c r="S17" i="242"/>
  <c r="S38" i="242" s="1"/>
  <c r="R17" i="242"/>
  <c r="R38" i="242" s="1"/>
  <c r="Q17" i="242"/>
  <c r="Q38" i="242" s="1"/>
  <c r="P17" i="242"/>
  <c r="P38" i="242" s="1"/>
  <c r="O17" i="242"/>
  <c r="O38" i="242" s="1"/>
  <c r="N17" i="242"/>
  <c r="N38" i="242" s="1"/>
  <c r="M17" i="242"/>
  <c r="M38" i="242" s="1"/>
  <c r="L17" i="242"/>
  <c r="L38" i="242" s="1"/>
  <c r="K17" i="242"/>
  <c r="K38" i="242" s="1"/>
  <c r="J17" i="242"/>
  <c r="J38" i="242" s="1"/>
  <c r="I17" i="242"/>
  <c r="I38" i="242" s="1"/>
  <c r="H17" i="242"/>
  <c r="H38" i="242" s="1"/>
  <c r="G17" i="242"/>
  <c r="G38" i="242" s="1"/>
  <c r="G40" i="242" s="1"/>
  <c r="H39" i="242" s="1"/>
  <c r="F17" i="242"/>
  <c r="F38" i="242" s="1"/>
  <c r="F40" i="242" s="1"/>
  <c r="E17" i="242"/>
  <c r="E38" i="242" s="1"/>
  <c r="E40" i="242" s="1"/>
  <c r="D17" i="242"/>
  <c r="D38" i="242" s="1"/>
  <c r="D40" i="242" s="1"/>
  <c r="C17" i="242"/>
  <c r="C38" i="242" s="1"/>
  <c r="C40" i="242" s="1"/>
  <c r="AA17" i="243"/>
  <c r="AA38" i="243" s="1"/>
  <c r="AA40" i="243" s="1"/>
  <c r="Y17" i="243"/>
  <c r="Y38" i="243" s="1"/>
  <c r="Y40" i="243" s="1"/>
  <c r="X17" i="243"/>
  <c r="Z17" i="243" s="1"/>
  <c r="W17" i="243"/>
  <c r="W38" i="243" s="1"/>
  <c r="V17" i="243"/>
  <c r="V38" i="243" s="1"/>
  <c r="U17" i="243"/>
  <c r="U38" i="243" s="1"/>
  <c r="T17" i="243"/>
  <c r="T38" i="243" s="1"/>
  <c r="S17" i="243"/>
  <c r="S38" i="243" s="1"/>
  <c r="R17" i="243"/>
  <c r="R38" i="243" s="1"/>
  <c r="Q17" i="243"/>
  <c r="Q38" i="243" s="1"/>
  <c r="P17" i="243"/>
  <c r="P38" i="243" s="1"/>
  <c r="O17" i="243"/>
  <c r="O38" i="243" s="1"/>
  <c r="N17" i="243"/>
  <c r="N38" i="243" s="1"/>
  <c r="M17" i="243"/>
  <c r="M38" i="243" s="1"/>
  <c r="L17" i="243"/>
  <c r="L38" i="243" s="1"/>
  <c r="K17" i="243"/>
  <c r="K38" i="243" s="1"/>
  <c r="J17" i="243"/>
  <c r="J38" i="243" s="1"/>
  <c r="I17" i="243"/>
  <c r="I38" i="243" s="1"/>
  <c r="H17" i="243"/>
  <c r="H38" i="243" s="1"/>
  <c r="G17" i="243"/>
  <c r="G38" i="243" s="1"/>
  <c r="G40" i="243" s="1"/>
  <c r="H39" i="243" s="1"/>
  <c r="F17" i="243"/>
  <c r="F38" i="243" s="1"/>
  <c r="F40" i="243" s="1"/>
  <c r="E17" i="243"/>
  <c r="E38" i="243" s="1"/>
  <c r="E40" i="243" s="1"/>
  <c r="D17" i="243"/>
  <c r="D38" i="243" s="1"/>
  <c r="D40" i="243" s="1"/>
  <c r="C17" i="243"/>
  <c r="C38" i="243" s="1"/>
  <c r="C40" i="243" s="1"/>
  <c r="AA17" i="244"/>
  <c r="AA38" i="244" s="1"/>
  <c r="AA40" i="244" s="1"/>
  <c r="Y17" i="244"/>
  <c r="Y38" i="244" s="1"/>
  <c r="Y40" i="244" s="1"/>
  <c r="X17" i="244"/>
  <c r="W17" i="244"/>
  <c r="W38" i="244" s="1"/>
  <c r="V17" i="244"/>
  <c r="V38" i="244" s="1"/>
  <c r="U17" i="244"/>
  <c r="U38" i="244" s="1"/>
  <c r="T17" i="244"/>
  <c r="T38" i="244" s="1"/>
  <c r="S17" i="244"/>
  <c r="S38" i="244" s="1"/>
  <c r="R17" i="244"/>
  <c r="R38" i="244" s="1"/>
  <c r="Q17" i="244"/>
  <c r="Q38" i="244" s="1"/>
  <c r="P17" i="244"/>
  <c r="P38" i="244" s="1"/>
  <c r="O17" i="244"/>
  <c r="O38" i="244" s="1"/>
  <c r="N17" i="244"/>
  <c r="N38" i="244" s="1"/>
  <c r="M17" i="244"/>
  <c r="M38" i="244" s="1"/>
  <c r="L17" i="244"/>
  <c r="L38" i="244" s="1"/>
  <c r="K17" i="244"/>
  <c r="K38" i="244" s="1"/>
  <c r="J17" i="244"/>
  <c r="J38" i="244" s="1"/>
  <c r="I17" i="244"/>
  <c r="I38" i="244" s="1"/>
  <c r="H17" i="244"/>
  <c r="H38" i="244" s="1"/>
  <c r="G17" i="244"/>
  <c r="G38" i="244" s="1"/>
  <c r="G40" i="244" s="1"/>
  <c r="H39" i="244" s="1"/>
  <c r="H40" i="244" s="1"/>
  <c r="I39" i="244" s="1"/>
  <c r="F17" i="244"/>
  <c r="F38" i="244" s="1"/>
  <c r="F40" i="244" s="1"/>
  <c r="E17" i="244"/>
  <c r="E38" i="244" s="1"/>
  <c r="E40" i="244" s="1"/>
  <c r="D17" i="244"/>
  <c r="D38" i="244" s="1"/>
  <c r="D40" i="244" s="1"/>
  <c r="C17" i="244"/>
  <c r="C38" i="244" s="1"/>
  <c r="C40" i="244" s="1"/>
  <c r="AA17" i="245"/>
  <c r="AA38" i="245" s="1"/>
  <c r="AA40" i="245" s="1"/>
  <c r="Y17" i="245"/>
  <c r="Y38" i="245" s="1"/>
  <c r="Y40" i="245" s="1"/>
  <c r="X17" i="245"/>
  <c r="W17" i="245"/>
  <c r="W38" i="245" s="1"/>
  <c r="V17" i="245"/>
  <c r="V38" i="245" s="1"/>
  <c r="U17" i="245"/>
  <c r="U38" i="245" s="1"/>
  <c r="T17" i="245"/>
  <c r="T38" i="245" s="1"/>
  <c r="S17" i="245"/>
  <c r="S38" i="245" s="1"/>
  <c r="R17" i="245"/>
  <c r="R38" i="245" s="1"/>
  <c r="Q17" i="245"/>
  <c r="Q38" i="245" s="1"/>
  <c r="P17" i="245"/>
  <c r="P38" i="245" s="1"/>
  <c r="O17" i="245"/>
  <c r="O38" i="245" s="1"/>
  <c r="N17" i="245"/>
  <c r="N38" i="245" s="1"/>
  <c r="M17" i="245"/>
  <c r="M38" i="245" s="1"/>
  <c r="L17" i="245"/>
  <c r="L38" i="245" s="1"/>
  <c r="K17" i="245"/>
  <c r="K38" i="245" s="1"/>
  <c r="J17" i="245"/>
  <c r="J38" i="245" s="1"/>
  <c r="I17" i="245"/>
  <c r="I38" i="245" s="1"/>
  <c r="H17" i="245"/>
  <c r="H38" i="245" s="1"/>
  <c r="G17" i="245"/>
  <c r="G38" i="245" s="1"/>
  <c r="G40" i="245" s="1"/>
  <c r="H39" i="245" s="1"/>
  <c r="H40" i="245" s="1"/>
  <c r="I39" i="245" s="1"/>
  <c r="F17" i="245"/>
  <c r="F38" i="245" s="1"/>
  <c r="F40" i="245" s="1"/>
  <c r="E17" i="245"/>
  <c r="E38" i="245" s="1"/>
  <c r="E40" i="245" s="1"/>
  <c r="D17" i="245"/>
  <c r="D38" i="245" s="1"/>
  <c r="D40" i="245" s="1"/>
  <c r="C17" i="245"/>
  <c r="C38" i="245" s="1"/>
  <c r="C40" i="245" s="1"/>
  <c r="AA17" i="246"/>
  <c r="AA38" i="246" s="1"/>
  <c r="AA40" i="246" s="1"/>
  <c r="Y17" i="246"/>
  <c r="Y38" i="246" s="1"/>
  <c r="Y40" i="246" s="1"/>
  <c r="X17" i="246"/>
  <c r="W17" i="246"/>
  <c r="W38" i="246" s="1"/>
  <c r="V17" i="246"/>
  <c r="V38" i="246" s="1"/>
  <c r="U17" i="246"/>
  <c r="U38" i="246" s="1"/>
  <c r="T17" i="246"/>
  <c r="T38" i="246" s="1"/>
  <c r="S17" i="246"/>
  <c r="S38" i="246" s="1"/>
  <c r="R17" i="246"/>
  <c r="R38" i="246" s="1"/>
  <c r="Q17" i="246"/>
  <c r="Q38" i="246" s="1"/>
  <c r="P17" i="246"/>
  <c r="P38" i="246" s="1"/>
  <c r="O17" i="246"/>
  <c r="O38" i="246" s="1"/>
  <c r="N17" i="246"/>
  <c r="N38" i="246" s="1"/>
  <c r="M17" i="246"/>
  <c r="M38" i="246" s="1"/>
  <c r="L17" i="246"/>
  <c r="L38" i="246" s="1"/>
  <c r="K17" i="246"/>
  <c r="K38" i="246" s="1"/>
  <c r="J17" i="246"/>
  <c r="J38" i="246" s="1"/>
  <c r="I17" i="246"/>
  <c r="I38" i="246" s="1"/>
  <c r="H17" i="246"/>
  <c r="H38" i="246" s="1"/>
  <c r="G17" i="246"/>
  <c r="G38" i="246" s="1"/>
  <c r="G40" i="246" s="1"/>
  <c r="H39" i="246" s="1"/>
  <c r="H40" i="246" s="1"/>
  <c r="I39" i="246" s="1"/>
  <c r="F17" i="246"/>
  <c r="F38" i="246" s="1"/>
  <c r="F40" i="246" s="1"/>
  <c r="E17" i="246"/>
  <c r="E38" i="246" s="1"/>
  <c r="E40" i="246" s="1"/>
  <c r="D17" i="246"/>
  <c r="D38" i="246" s="1"/>
  <c r="D40" i="246" s="1"/>
  <c r="C17" i="246"/>
  <c r="C38" i="246" s="1"/>
  <c r="C40" i="246" s="1"/>
  <c r="AA17" i="247"/>
  <c r="AA38" i="247" s="1"/>
  <c r="AA40" i="247" s="1"/>
  <c r="Y17" i="247"/>
  <c r="Y38" i="247" s="1"/>
  <c r="Y40" i="247" s="1"/>
  <c r="X17" i="247"/>
  <c r="W17" i="247"/>
  <c r="W38" i="247" s="1"/>
  <c r="V17" i="247"/>
  <c r="V38" i="247" s="1"/>
  <c r="U17" i="247"/>
  <c r="U38" i="247" s="1"/>
  <c r="T17" i="247"/>
  <c r="T38" i="247" s="1"/>
  <c r="S17" i="247"/>
  <c r="S38" i="247" s="1"/>
  <c r="R17" i="247"/>
  <c r="R38" i="247" s="1"/>
  <c r="Q17" i="247"/>
  <c r="Q38" i="247" s="1"/>
  <c r="P17" i="247"/>
  <c r="P38" i="247" s="1"/>
  <c r="O17" i="247"/>
  <c r="O38" i="247" s="1"/>
  <c r="N17" i="247"/>
  <c r="N38" i="247" s="1"/>
  <c r="M17" i="247"/>
  <c r="M38" i="247" s="1"/>
  <c r="L17" i="247"/>
  <c r="L38" i="247" s="1"/>
  <c r="K17" i="247"/>
  <c r="K38" i="247" s="1"/>
  <c r="J17" i="247"/>
  <c r="J38" i="247" s="1"/>
  <c r="I17" i="247"/>
  <c r="I38" i="247" s="1"/>
  <c r="H17" i="247"/>
  <c r="H38" i="247" s="1"/>
  <c r="G17" i="247"/>
  <c r="G38" i="247" s="1"/>
  <c r="G40" i="247" s="1"/>
  <c r="H39" i="247" s="1"/>
  <c r="H40" i="247" s="1"/>
  <c r="I39" i="247" s="1"/>
  <c r="F17" i="247"/>
  <c r="F38" i="247" s="1"/>
  <c r="F40" i="247" s="1"/>
  <c r="E17" i="247"/>
  <c r="E38" i="247" s="1"/>
  <c r="E40" i="247" s="1"/>
  <c r="D17" i="247"/>
  <c r="D38" i="247" s="1"/>
  <c r="D40" i="247" s="1"/>
  <c r="C17" i="247"/>
  <c r="C38" i="247" s="1"/>
  <c r="C40" i="247" s="1"/>
  <c r="AA17" i="248"/>
  <c r="AA38" i="248" s="1"/>
  <c r="AA40" i="248" s="1"/>
  <c r="Y17" i="248"/>
  <c r="Y38" i="248" s="1"/>
  <c r="Y40" i="248" s="1"/>
  <c r="X17" i="248"/>
  <c r="W17" i="248"/>
  <c r="W38" i="248" s="1"/>
  <c r="V17" i="248"/>
  <c r="V38" i="248" s="1"/>
  <c r="U17" i="248"/>
  <c r="U38" i="248" s="1"/>
  <c r="T17" i="248"/>
  <c r="T38" i="248" s="1"/>
  <c r="S17" i="248"/>
  <c r="S38" i="248" s="1"/>
  <c r="R17" i="248"/>
  <c r="R38" i="248" s="1"/>
  <c r="Q17" i="248"/>
  <c r="Q38" i="248" s="1"/>
  <c r="P17" i="248"/>
  <c r="P38" i="248" s="1"/>
  <c r="O17" i="248"/>
  <c r="O38" i="248" s="1"/>
  <c r="N17" i="248"/>
  <c r="N38" i="248" s="1"/>
  <c r="M17" i="248"/>
  <c r="M38" i="248" s="1"/>
  <c r="L17" i="248"/>
  <c r="L38" i="248" s="1"/>
  <c r="K17" i="248"/>
  <c r="K38" i="248" s="1"/>
  <c r="J17" i="248"/>
  <c r="J38" i="248" s="1"/>
  <c r="I17" i="248"/>
  <c r="I38" i="248" s="1"/>
  <c r="H17" i="248"/>
  <c r="H38" i="248" s="1"/>
  <c r="G17" i="248"/>
  <c r="G38" i="248" s="1"/>
  <c r="G40" i="248" s="1"/>
  <c r="H39" i="248" s="1"/>
  <c r="H40" i="248" s="1"/>
  <c r="I39" i="248" s="1"/>
  <c r="F17" i="248"/>
  <c r="F38" i="248" s="1"/>
  <c r="F40" i="248" s="1"/>
  <c r="E17" i="248"/>
  <c r="E38" i="248" s="1"/>
  <c r="E40" i="248" s="1"/>
  <c r="D17" i="248"/>
  <c r="D38" i="248" s="1"/>
  <c r="D40" i="248" s="1"/>
  <c r="C17" i="248"/>
  <c r="C38" i="248" s="1"/>
  <c r="C40" i="248" s="1"/>
  <c r="AA17" i="249"/>
  <c r="AA38" i="249" s="1"/>
  <c r="AA40" i="249" s="1"/>
  <c r="Y17" i="249"/>
  <c r="Y38" i="249" s="1"/>
  <c r="Y40" i="249" s="1"/>
  <c r="X17" i="249"/>
  <c r="W17" i="249"/>
  <c r="W38" i="249" s="1"/>
  <c r="V17" i="249"/>
  <c r="V38" i="249" s="1"/>
  <c r="U17" i="249"/>
  <c r="U38" i="249" s="1"/>
  <c r="T17" i="249"/>
  <c r="T38" i="249" s="1"/>
  <c r="S17" i="249"/>
  <c r="S38" i="249" s="1"/>
  <c r="R17" i="249"/>
  <c r="R38" i="249" s="1"/>
  <c r="Q17" i="249"/>
  <c r="Q38" i="249" s="1"/>
  <c r="P17" i="249"/>
  <c r="P38" i="249" s="1"/>
  <c r="O17" i="249"/>
  <c r="O38" i="249" s="1"/>
  <c r="N17" i="249"/>
  <c r="N38" i="249" s="1"/>
  <c r="M17" i="249"/>
  <c r="M38" i="249" s="1"/>
  <c r="L17" i="249"/>
  <c r="L38" i="249" s="1"/>
  <c r="K17" i="249"/>
  <c r="K38" i="249" s="1"/>
  <c r="J17" i="249"/>
  <c r="J38" i="249" s="1"/>
  <c r="I17" i="249"/>
  <c r="I38" i="249" s="1"/>
  <c r="H17" i="249"/>
  <c r="H38" i="249" s="1"/>
  <c r="G17" i="249"/>
  <c r="G38" i="249" s="1"/>
  <c r="G40" i="249" s="1"/>
  <c r="H39" i="249" s="1"/>
  <c r="H40" i="249" s="1"/>
  <c r="I39" i="249" s="1"/>
  <c r="F17" i="249"/>
  <c r="F38" i="249" s="1"/>
  <c r="F40" i="249" s="1"/>
  <c r="E17" i="249"/>
  <c r="E38" i="249" s="1"/>
  <c r="E40" i="249" s="1"/>
  <c r="D17" i="249"/>
  <c r="D38" i="249" s="1"/>
  <c r="D40" i="249" s="1"/>
  <c r="C17" i="249"/>
  <c r="C38" i="249" s="1"/>
  <c r="C40" i="249" s="1"/>
  <c r="AA17" i="250"/>
  <c r="AA38" i="250" s="1"/>
  <c r="AA40" i="250" s="1"/>
  <c r="Y17" i="250"/>
  <c r="Y38" i="250" s="1"/>
  <c r="Y40" i="250" s="1"/>
  <c r="X17" i="250"/>
  <c r="X38" i="250" s="1"/>
  <c r="W17" i="250"/>
  <c r="W38" i="250" s="1"/>
  <c r="V17" i="250"/>
  <c r="V38" i="250" s="1"/>
  <c r="U17" i="250"/>
  <c r="U38" i="250" s="1"/>
  <c r="T17" i="250"/>
  <c r="T38" i="250" s="1"/>
  <c r="S17" i="250"/>
  <c r="S38" i="250" s="1"/>
  <c r="R17" i="250"/>
  <c r="R38" i="250" s="1"/>
  <c r="Q17" i="250"/>
  <c r="Q38" i="250" s="1"/>
  <c r="P17" i="250"/>
  <c r="P38" i="250" s="1"/>
  <c r="O17" i="250"/>
  <c r="O38" i="250" s="1"/>
  <c r="N17" i="250"/>
  <c r="N38" i="250" s="1"/>
  <c r="M17" i="250"/>
  <c r="M38" i="250" s="1"/>
  <c r="L17" i="250"/>
  <c r="L38" i="250" s="1"/>
  <c r="K17" i="250"/>
  <c r="K38" i="250" s="1"/>
  <c r="J17" i="250"/>
  <c r="J38" i="250" s="1"/>
  <c r="I17" i="250"/>
  <c r="I38" i="250" s="1"/>
  <c r="H17" i="250"/>
  <c r="H38" i="250" s="1"/>
  <c r="G17" i="250"/>
  <c r="G38" i="250" s="1"/>
  <c r="G40" i="250" s="1"/>
  <c r="H39" i="250" s="1"/>
  <c r="F17" i="250"/>
  <c r="F38" i="250" s="1"/>
  <c r="F40" i="250" s="1"/>
  <c r="E17" i="250"/>
  <c r="E38" i="250" s="1"/>
  <c r="E40" i="250" s="1"/>
  <c r="D17" i="250"/>
  <c r="D38" i="250" s="1"/>
  <c r="D40" i="250" s="1"/>
  <c r="C17" i="250"/>
  <c r="C38" i="250" s="1"/>
  <c r="C40" i="250" s="1"/>
  <c r="AA17" i="251"/>
  <c r="AA38" i="251" s="1"/>
  <c r="AA40" i="251" s="1"/>
  <c r="Y17" i="251"/>
  <c r="Y38" i="251" s="1"/>
  <c r="Y40" i="251" s="1"/>
  <c r="X17" i="251"/>
  <c r="W17" i="251"/>
  <c r="W38" i="251" s="1"/>
  <c r="V17" i="251"/>
  <c r="V38" i="251" s="1"/>
  <c r="U17" i="251"/>
  <c r="U38" i="251" s="1"/>
  <c r="T17" i="251"/>
  <c r="T38" i="251" s="1"/>
  <c r="S17" i="251"/>
  <c r="S38" i="251" s="1"/>
  <c r="R17" i="251"/>
  <c r="R38" i="251" s="1"/>
  <c r="Q17" i="251"/>
  <c r="Q38" i="251" s="1"/>
  <c r="P17" i="251"/>
  <c r="P38" i="251" s="1"/>
  <c r="O17" i="251"/>
  <c r="O38" i="251" s="1"/>
  <c r="N17" i="251"/>
  <c r="N38" i="251" s="1"/>
  <c r="M17" i="251"/>
  <c r="M38" i="251" s="1"/>
  <c r="L17" i="251"/>
  <c r="L38" i="251" s="1"/>
  <c r="K17" i="251"/>
  <c r="K38" i="251" s="1"/>
  <c r="J17" i="251"/>
  <c r="J38" i="251" s="1"/>
  <c r="I17" i="251"/>
  <c r="I38" i="251" s="1"/>
  <c r="H17" i="251"/>
  <c r="H38" i="251" s="1"/>
  <c r="G17" i="251"/>
  <c r="G38" i="251" s="1"/>
  <c r="G40" i="251" s="1"/>
  <c r="H39" i="251" s="1"/>
  <c r="F17" i="251"/>
  <c r="F38" i="251" s="1"/>
  <c r="F40" i="251" s="1"/>
  <c r="E17" i="251"/>
  <c r="E38" i="251" s="1"/>
  <c r="E40" i="251" s="1"/>
  <c r="D17" i="251"/>
  <c r="D38" i="251" s="1"/>
  <c r="D40" i="251" s="1"/>
  <c r="C17" i="251"/>
  <c r="C38" i="251" s="1"/>
  <c r="C40" i="251" s="1"/>
  <c r="AA17" i="252"/>
  <c r="AA38" i="252" s="1"/>
  <c r="AA40" i="252" s="1"/>
  <c r="Y17" i="252"/>
  <c r="Y38" i="252" s="1"/>
  <c r="Y40" i="252" s="1"/>
  <c r="X17" i="252"/>
  <c r="W17" i="252"/>
  <c r="W38" i="252" s="1"/>
  <c r="V17" i="252"/>
  <c r="V38" i="252" s="1"/>
  <c r="U17" i="252"/>
  <c r="U38" i="252" s="1"/>
  <c r="T17" i="252"/>
  <c r="T38" i="252" s="1"/>
  <c r="S17" i="252"/>
  <c r="S38" i="252" s="1"/>
  <c r="R17" i="252"/>
  <c r="R38" i="252" s="1"/>
  <c r="Q17" i="252"/>
  <c r="Q38" i="252" s="1"/>
  <c r="P17" i="252"/>
  <c r="P38" i="252" s="1"/>
  <c r="O17" i="252"/>
  <c r="O38" i="252" s="1"/>
  <c r="N17" i="252"/>
  <c r="N38" i="252" s="1"/>
  <c r="M17" i="252"/>
  <c r="M38" i="252" s="1"/>
  <c r="L17" i="252"/>
  <c r="L38" i="252" s="1"/>
  <c r="K17" i="252"/>
  <c r="K38" i="252" s="1"/>
  <c r="J17" i="252"/>
  <c r="J38" i="252" s="1"/>
  <c r="I17" i="252"/>
  <c r="I38" i="252" s="1"/>
  <c r="H17" i="252"/>
  <c r="H38" i="252" s="1"/>
  <c r="G17" i="252"/>
  <c r="G38" i="252" s="1"/>
  <c r="G40" i="252" s="1"/>
  <c r="H39" i="252" s="1"/>
  <c r="H40" i="252" s="1"/>
  <c r="I39" i="252" s="1"/>
  <c r="F17" i="252"/>
  <c r="F38" i="252" s="1"/>
  <c r="F40" i="252" s="1"/>
  <c r="E17" i="252"/>
  <c r="E38" i="252" s="1"/>
  <c r="E40" i="252" s="1"/>
  <c r="D17" i="252"/>
  <c r="D38" i="252" s="1"/>
  <c r="D40" i="252" s="1"/>
  <c r="C17" i="252"/>
  <c r="C38" i="252" s="1"/>
  <c r="C40" i="252" s="1"/>
  <c r="AA17" i="253"/>
  <c r="AA38" i="253" s="1"/>
  <c r="AA40" i="253" s="1"/>
  <c r="Y17" i="253"/>
  <c r="Y38" i="253" s="1"/>
  <c r="Y40" i="253" s="1"/>
  <c r="X17" i="253"/>
  <c r="W17" i="253"/>
  <c r="W38" i="253" s="1"/>
  <c r="V17" i="253"/>
  <c r="V38" i="253" s="1"/>
  <c r="U17" i="253"/>
  <c r="U38" i="253" s="1"/>
  <c r="T17" i="253"/>
  <c r="T38" i="253" s="1"/>
  <c r="S17" i="253"/>
  <c r="S38" i="253" s="1"/>
  <c r="R17" i="253"/>
  <c r="R38" i="253" s="1"/>
  <c r="Q17" i="253"/>
  <c r="Q38" i="253" s="1"/>
  <c r="P17" i="253"/>
  <c r="P38" i="253" s="1"/>
  <c r="O17" i="253"/>
  <c r="O38" i="253" s="1"/>
  <c r="N17" i="253"/>
  <c r="N38" i="253" s="1"/>
  <c r="M17" i="253"/>
  <c r="M38" i="253" s="1"/>
  <c r="L17" i="253"/>
  <c r="L38" i="253" s="1"/>
  <c r="K17" i="253"/>
  <c r="K38" i="253" s="1"/>
  <c r="J17" i="253"/>
  <c r="J38" i="253" s="1"/>
  <c r="I17" i="253"/>
  <c r="I38" i="253" s="1"/>
  <c r="H17" i="253"/>
  <c r="H38" i="253" s="1"/>
  <c r="G17" i="253"/>
  <c r="G38" i="253" s="1"/>
  <c r="G40" i="253" s="1"/>
  <c r="H39" i="253" s="1"/>
  <c r="H40" i="253" s="1"/>
  <c r="I39" i="253" s="1"/>
  <c r="F17" i="253"/>
  <c r="F38" i="253" s="1"/>
  <c r="F40" i="253" s="1"/>
  <c r="E17" i="253"/>
  <c r="E38" i="253" s="1"/>
  <c r="E40" i="253" s="1"/>
  <c r="D17" i="253"/>
  <c r="D38" i="253" s="1"/>
  <c r="D40" i="253" s="1"/>
  <c r="C17" i="253"/>
  <c r="C38" i="253" s="1"/>
  <c r="C40" i="253" s="1"/>
  <c r="AA17" i="254"/>
  <c r="AA38" i="254" s="1"/>
  <c r="AA40" i="254" s="1"/>
  <c r="Y17" i="254"/>
  <c r="Y38" i="254" s="1"/>
  <c r="Y40" i="254" s="1"/>
  <c r="X17" i="254"/>
  <c r="W17" i="254"/>
  <c r="W38" i="254" s="1"/>
  <c r="V17" i="254"/>
  <c r="V38" i="254" s="1"/>
  <c r="U17" i="254"/>
  <c r="U38" i="254" s="1"/>
  <c r="T17" i="254"/>
  <c r="T38" i="254" s="1"/>
  <c r="S17" i="254"/>
  <c r="S38" i="254" s="1"/>
  <c r="R17" i="254"/>
  <c r="R38" i="254" s="1"/>
  <c r="Q17" i="254"/>
  <c r="Q38" i="254" s="1"/>
  <c r="P17" i="254"/>
  <c r="P38" i="254" s="1"/>
  <c r="O17" i="254"/>
  <c r="O38" i="254" s="1"/>
  <c r="N17" i="254"/>
  <c r="N38" i="254" s="1"/>
  <c r="M17" i="254"/>
  <c r="M38" i="254" s="1"/>
  <c r="L17" i="254"/>
  <c r="L38" i="254" s="1"/>
  <c r="K17" i="254"/>
  <c r="K38" i="254" s="1"/>
  <c r="J17" i="254"/>
  <c r="J38" i="254" s="1"/>
  <c r="I17" i="254"/>
  <c r="I38" i="254" s="1"/>
  <c r="H17" i="254"/>
  <c r="H38" i="254" s="1"/>
  <c r="G17" i="254"/>
  <c r="G38" i="254" s="1"/>
  <c r="G40" i="254" s="1"/>
  <c r="H39" i="254" s="1"/>
  <c r="H40" i="254" s="1"/>
  <c r="I39" i="254" s="1"/>
  <c r="F17" i="254"/>
  <c r="F38" i="254" s="1"/>
  <c r="F40" i="254" s="1"/>
  <c r="E17" i="254"/>
  <c r="E38" i="254" s="1"/>
  <c r="E40" i="254" s="1"/>
  <c r="D17" i="254"/>
  <c r="D38" i="254" s="1"/>
  <c r="D40" i="254" s="1"/>
  <c r="C17" i="254"/>
  <c r="C38" i="254" s="1"/>
  <c r="C40" i="254" s="1"/>
  <c r="AA17" i="255"/>
  <c r="AA38" i="255" s="1"/>
  <c r="AA40" i="255" s="1"/>
  <c r="Y17" i="255"/>
  <c r="Y38" i="255" s="1"/>
  <c r="Y40" i="255" s="1"/>
  <c r="X17" i="255"/>
  <c r="W17" i="255"/>
  <c r="W38" i="255" s="1"/>
  <c r="V17" i="255"/>
  <c r="V38" i="255" s="1"/>
  <c r="U17" i="255"/>
  <c r="U38" i="255" s="1"/>
  <c r="T17" i="255"/>
  <c r="T38" i="255" s="1"/>
  <c r="S17" i="255"/>
  <c r="S38" i="255" s="1"/>
  <c r="R17" i="255"/>
  <c r="R38" i="255" s="1"/>
  <c r="Q17" i="255"/>
  <c r="Q38" i="255" s="1"/>
  <c r="P17" i="255"/>
  <c r="P38" i="255" s="1"/>
  <c r="O17" i="255"/>
  <c r="O38" i="255" s="1"/>
  <c r="N17" i="255"/>
  <c r="N38" i="255" s="1"/>
  <c r="M17" i="255"/>
  <c r="M38" i="255" s="1"/>
  <c r="L17" i="255"/>
  <c r="L38" i="255" s="1"/>
  <c r="K17" i="255"/>
  <c r="K38" i="255" s="1"/>
  <c r="J17" i="255"/>
  <c r="J38" i="255" s="1"/>
  <c r="I17" i="255"/>
  <c r="I38" i="255" s="1"/>
  <c r="H17" i="255"/>
  <c r="H38" i="255" s="1"/>
  <c r="G17" i="255"/>
  <c r="G38" i="255" s="1"/>
  <c r="G40" i="255" s="1"/>
  <c r="H39" i="255" s="1"/>
  <c r="H40" i="255" s="1"/>
  <c r="I39" i="255" s="1"/>
  <c r="F17" i="255"/>
  <c r="F38" i="255" s="1"/>
  <c r="F40" i="255" s="1"/>
  <c r="E17" i="255"/>
  <c r="E38" i="255" s="1"/>
  <c r="E40" i="255" s="1"/>
  <c r="D17" i="255"/>
  <c r="D38" i="255" s="1"/>
  <c r="D40" i="255" s="1"/>
  <c r="C17" i="255"/>
  <c r="C38" i="255" s="1"/>
  <c r="C40" i="255" s="1"/>
  <c r="AA17" i="256"/>
  <c r="AA38" i="256" s="1"/>
  <c r="AA40" i="256" s="1"/>
  <c r="Y17" i="256"/>
  <c r="Y38" i="256" s="1"/>
  <c r="Y40" i="256" s="1"/>
  <c r="X17" i="256"/>
  <c r="W17" i="256"/>
  <c r="W38" i="256" s="1"/>
  <c r="V17" i="256"/>
  <c r="V38" i="256" s="1"/>
  <c r="U17" i="256"/>
  <c r="U38" i="256" s="1"/>
  <c r="T17" i="256"/>
  <c r="T38" i="256" s="1"/>
  <c r="S17" i="256"/>
  <c r="S38" i="256" s="1"/>
  <c r="R17" i="256"/>
  <c r="R38" i="256" s="1"/>
  <c r="Q17" i="256"/>
  <c r="Q38" i="256" s="1"/>
  <c r="P17" i="256"/>
  <c r="P38" i="256" s="1"/>
  <c r="O17" i="256"/>
  <c r="O38" i="256" s="1"/>
  <c r="N17" i="256"/>
  <c r="N38" i="256" s="1"/>
  <c r="M17" i="256"/>
  <c r="M38" i="256" s="1"/>
  <c r="L17" i="256"/>
  <c r="L38" i="256" s="1"/>
  <c r="K17" i="256"/>
  <c r="K38" i="256" s="1"/>
  <c r="J17" i="256"/>
  <c r="J38" i="256" s="1"/>
  <c r="I17" i="256"/>
  <c r="I38" i="256" s="1"/>
  <c r="H17" i="256"/>
  <c r="H38" i="256" s="1"/>
  <c r="G17" i="256"/>
  <c r="G38" i="256" s="1"/>
  <c r="G40" i="256" s="1"/>
  <c r="H39" i="256" s="1"/>
  <c r="H40" i="256" s="1"/>
  <c r="I39" i="256" s="1"/>
  <c r="F17" i="256"/>
  <c r="F38" i="256" s="1"/>
  <c r="F40" i="256" s="1"/>
  <c r="E17" i="256"/>
  <c r="E38" i="256" s="1"/>
  <c r="E40" i="256" s="1"/>
  <c r="D17" i="256"/>
  <c r="D38" i="256" s="1"/>
  <c r="D40" i="256" s="1"/>
  <c r="C17" i="256"/>
  <c r="C38" i="256" s="1"/>
  <c r="C40" i="256" s="1"/>
  <c r="AA17" i="257"/>
  <c r="AA38" i="257" s="1"/>
  <c r="AA40" i="257" s="1"/>
  <c r="Y17" i="257"/>
  <c r="Y38" i="257" s="1"/>
  <c r="Y40" i="257" s="1"/>
  <c r="X17" i="257"/>
  <c r="W17" i="257"/>
  <c r="W38" i="257" s="1"/>
  <c r="V17" i="257"/>
  <c r="V38" i="257" s="1"/>
  <c r="U17" i="257"/>
  <c r="U38" i="257" s="1"/>
  <c r="T17" i="257"/>
  <c r="T38" i="257" s="1"/>
  <c r="S17" i="257"/>
  <c r="S38" i="257" s="1"/>
  <c r="R17" i="257"/>
  <c r="R38" i="257" s="1"/>
  <c r="Q17" i="257"/>
  <c r="Q38" i="257" s="1"/>
  <c r="P17" i="257"/>
  <c r="P38" i="257" s="1"/>
  <c r="O17" i="257"/>
  <c r="O38" i="257" s="1"/>
  <c r="N17" i="257"/>
  <c r="N38" i="257" s="1"/>
  <c r="M17" i="257"/>
  <c r="M38" i="257" s="1"/>
  <c r="L17" i="257"/>
  <c r="L38" i="257" s="1"/>
  <c r="K17" i="257"/>
  <c r="K38" i="257" s="1"/>
  <c r="J17" i="257"/>
  <c r="J38" i="257" s="1"/>
  <c r="I17" i="257"/>
  <c r="I38" i="257" s="1"/>
  <c r="H17" i="257"/>
  <c r="H38" i="257" s="1"/>
  <c r="G17" i="257"/>
  <c r="G38" i="257" s="1"/>
  <c r="G40" i="257" s="1"/>
  <c r="H39" i="257" s="1"/>
  <c r="H40" i="257" s="1"/>
  <c r="I39" i="257" s="1"/>
  <c r="F17" i="257"/>
  <c r="F38" i="257" s="1"/>
  <c r="F40" i="257" s="1"/>
  <c r="E17" i="257"/>
  <c r="E38" i="257" s="1"/>
  <c r="E40" i="257" s="1"/>
  <c r="D17" i="257"/>
  <c r="D38" i="257" s="1"/>
  <c r="D40" i="257" s="1"/>
  <c r="C17" i="257"/>
  <c r="C38" i="257" s="1"/>
  <c r="C40" i="257" s="1"/>
  <c r="AA17" i="258"/>
  <c r="AA38" i="258" s="1"/>
  <c r="AA40" i="258" s="1"/>
  <c r="Y17" i="258"/>
  <c r="Y38" i="258" s="1"/>
  <c r="Y40" i="258" s="1"/>
  <c r="X17" i="258"/>
  <c r="W17" i="258"/>
  <c r="W38" i="258" s="1"/>
  <c r="V17" i="258"/>
  <c r="V38" i="258" s="1"/>
  <c r="U17" i="258"/>
  <c r="U38" i="258" s="1"/>
  <c r="T17" i="258"/>
  <c r="T38" i="258" s="1"/>
  <c r="S17" i="258"/>
  <c r="S38" i="258" s="1"/>
  <c r="R17" i="258"/>
  <c r="R38" i="258" s="1"/>
  <c r="Q17" i="258"/>
  <c r="Q38" i="258" s="1"/>
  <c r="P17" i="258"/>
  <c r="P38" i="258" s="1"/>
  <c r="O17" i="258"/>
  <c r="O38" i="258" s="1"/>
  <c r="N17" i="258"/>
  <c r="N38" i="258" s="1"/>
  <c r="M17" i="258"/>
  <c r="M38" i="258" s="1"/>
  <c r="L17" i="258"/>
  <c r="L38" i="258" s="1"/>
  <c r="K17" i="258"/>
  <c r="K38" i="258" s="1"/>
  <c r="J17" i="258"/>
  <c r="J38" i="258" s="1"/>
  <c r="I17" i="258"/>
  <c r="I38" i="258" s="1"/>
  <c r="H17" i="258"/>
  <c r="H38" i="258" s="1"/>
  <c r="G17" i="258"/>
  <c r="G38" i="258" s="1"/>
  <c r="G40" i="258" s="1"/>
  <c r="H39" i="258" s="1"/>
  <c r="H40" i="258" s="1"/>
  <c r="I39" i="258" s="1"/>
  <c r="F17" i="258"/>
  <c r="F38" i="258" s="1"/>
  <c r="F40" i="258" s="1"/>
  <c r="E17" i="258"/>
  <c r="E38" i="258" s="1"/>
  <c r="E40" i="258" s="1"/>
  <c r="D17" i="258"/>
  <c r="D38" i="258" s="1"/>
  <c r="D40" i="258" s="1"/>
  <c r="C17" i="258"/>
  <c r="C38" i="258" s="1"/>
  <c r="C40" i="258" s="1"/>
  <c r="AA17" i="1"/>
  <c r="AA38" i="1" s="1"/>
  <c r="AA40" i="1" s="1"/>
  <c r="Y17" i="1"/>
  <c r="Y38" i="1" s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Y40" i="1" l="1"/>
  <c r="Y40" i="242"/>
  <c r="Z17" i="242"/>
  <c r="Y40" i="238"/>
  <c r="Y40" i="234"/>
  <c r="Z17" i="234"/>
  <c r="Y40" i="208"/>
  <c r="Z17" i="167"/>
  <c r="Z17" i="164"/>
  <c r="Y40" i="107"/>
  <c r="Y40" i="99"/>
  <c r="Y40" i="91"/>
  <c r="Y40" i="83"/>
  <c r="Y40" i="71"/>
  <c r="Y40" i="67"/>
  <c r="Y40" i="51"/>
  <c r="Y40" i="43"/>
  <c r="H40" i="234"/>
  <c r="I39" i="234" s="1"/>
  <c r="I40" i="234" s="1"/>
  <c r="Z17" i="2"/>
  <c r="Z38" i="241"/>
  <c r="X40" i="241"/>
  <c r="Z40" i="241" s="1"/>
  <c r="Z38" i="242"/>
  <c r="X40" i="242"/>
  <c r="Z40" i="242" s="1"/>
  <c r="Z17" i="139"/>
  <c r="X38" i="139"/>
  <c r="Z17" i="135"/>
  <c r="X38" i="135"/>
  <c r="Z17" i="132"/>
  <c r="X38" i="132"/>
  <c r="Z17" i="131"/>
  <c r="X38" i="131"/>
  <c r="Z17" i="210"/>
  <c r="Z17" i="202"/>
  <c r="X38" i="202"/>
  <c r="Z38" i="201"/>
  <c r="X40" i="201"/>
  <c r="Z40" i="201" s="1"/>
  <c r="H40" i="192"/>
  <c r="I39" i="192" s="1"/>
  <c r="I40" i="192" s="1"/>
  <c r="J40" i="192" s="1"/>
  <c r="H40" i="191"/>
  <c r="I39" i="191" s="1"/>
  <c r="I40" i="191" s="1"/>
  <c r="H40" i="190"/>
  <c r="I39" i="190" s="1"/>
  <c r="I40" i="190" s="1"/>
  <c r="H40" i="189"/>
  <c r="I39" i="189" s="1"/>
  <c r="I40" i="189" s="1"/>
  <c r="J40" i="189" s="1"/>
  <c r="H40" i="188"/>
  <c r="I39" i="188" s="1"/>
  <c r="I40" i="188" s="1"/>
  <c r="J40" i="188" s="1"/>
  <c r="H40" i="187"/>
  <c r="I39" i="187" s="1"/>
  <c r="I40" i="187" s="1"/>
  <c r="AA38" i="153"/>
  <c r="AA40" i="153" s="1"/>
  <c r="J38" i="152"/>
  <c r="R38" i="152"/>
  <c r="AA38" i="152"/>
  <c r="AA40" i="152" s="1"/>
  <c r="J38" i="151"/>
  <c r="R38" i="151"/>
  <c r="AA38" i="151"/>
  <c r="AA40" i="151" s="1"/>
  <c r="J38" i="150"/>
  <c r="R38" i="150"/>
  <c r="AA38" i="150"/>
  <c r="AA40" i="150" s="1"/>
  <c r="J38" i="149"/>
  <c r="R38" i="149"/>
  <c r="AA38" i="149"/>
  <c r="AA40" i="149" s="1"/>
  <c r="J38" i="148"/>
  <c r="R38" i="148"/>
  <c r="AA38" i="148"/>
  <c r="AA40" i="148" s="1"/>
  <c r="J38" i="147"/>
  <c r="R38" i="147"/>
  <c r="AA38" i="147"/>
  <c r="AA40" i="147" s="1"/>
  <c r="J38" i="146"/>
  <c r="R38" i="146"/>
  <c r="AA38" i="146"/>
  <c r="AA40" i="146" s="1"/>
  <c r="J38" i="145"/>
  <c r="R38" i="145"/>
  <c r="AA38" i="145"/>
  <c r="AA40" i="145" s="1"/>
  <c r="J38" i="144"/>
  <c r="R38" i="144"/>
  <c r="AA38" i="144"/>
  <c r="AA40" i="144" s="1"/>
  <c r="J38" i="143"/>
  <c r="R38" i="143"/>
  <c r="Z17" i="142"/>
  <c r="I38" i="141"/>
  <c r="Q38" i="141"/>
  <c r="Y38" i="141"/>
  <c r="Y40" i="141" s="1"/>
  <c r="I38" i="140"/>
  <c r="Q38" i="140"/>
  <c r="Y38" i="140"/>
  <c r="Y40" i="140" s="1"/>
  <c r="I38" i="139"/>
  <c r="Q38" i="139"/>
  <c r="Y38" i="139"/>
  <c r="Y40" i="139" s="1"/>
  <c r="Z17" i="116"/>
  <c r="X38" i="116"/>
  <c r="Z17" i="115"/>
  <c r="X38" i="115"/>
  <c r="Z17" i="114"/>
  <c r="X38" i="114"/>
  <c r="Z17" i="113"/>
  <c r="X38" i="113"/>
  <c r="Z17" i="112"/>
  <c r="X38" i="112"/>
  <c r="Z17" i="111"/>
  <c r="X38" i="111"/>
  <c r="Z17" i="110"/>
  <c r="X38" i="110"/>
  <c r="Z17" i="109"/>
  <c r="X38" i="109"/>
  <c r="Z17" i="108"/>
  <c r="X38" i="108"/>
  <c r="Z17" i="107"/>
  <c r="X38" i="107"/>
  <c r="Z17" i="106"/>
  <c r="X38" i="106"/>
  <c r="Z17" i="105"/>
  <c r="X38" i="105"/>
  <c r="Z17" i="104"/>
  <c r="X38" i="104"/>
  <c r="Z17" i="103"/>
  <c r="X38" i="103"/>
  <c r="Z38" i="102"/>
  <c r="X40" i="102"/>
  <c r="Z40" i="102" s="1"/>
  <c r="H40" i="101"/>
  <c r="I39" i="101" s="1"/>
  <c r="I40" i="101" s="1"/>
  <c r="H40" i="100"/>
  <c r="I39" i="100" s="1"/>
  <c r="I40" i="100" s="1"/>
  <c r="J40" i="100" s="1"/>
  <c r="H40" i="99"/>
  <c r="I39" i="99" s="1"/>
  <c r="I40" i="99" s="1"/>
  <c r="J40" i="99" s="1"/>
  <c r="H40" i="98"/>
  <c r="I39" i="98" s="1"/>
  <c r="I40" i="98" s="1"/>
  <c r="H40" i="97"/>
  <c r="I39" i="97" s="1"/>
  <c r="I40" i="97" s="1"/>
  <c r="H40" i="96"/>
  <c r="I39" i="96" s="1"/>
  <c r="I40" i="96" s="1"/>
  <c r="J40" i="96" s="1"/>
  <c r="H40" i="95"/>
  <c r="I39" i="95" s="1"/>
  <c r="I40" i="95" s="1"/>
  <c r="J40" i="95" s="1"/>
  <c r="H40" i="94"/>
  <c r="I39" i="94" s="1"/>
  <c r="I40" i="94" s="1"/>
  <c r="H40" i="93"/>
  <c r="I39" i="93" s="1"/>
  <c r="I40" i="93" s="1"/>
  <c r="H40" i="92"/>
  <c r="I39" i="92" s="1"/>
  <c r="I40" i="92" s="1"/>
  <c r="H40" i="91"/>
  <c r="I39" i="91" s="1"/>
  <c r="I40" i="91" s="1"/>
  <c r="J40" i="91" s="1"/>
  <c r="H40" i="90"/>
  <c r="I39" i="90" s="1"/>
  <c r="I40" i="90" s="1"/>
  <c r="H40" i="89"/>
  <c r="I39" i="89" s="1"/>
  <c r="I40" i="89" s="1"/>
  <c r="H40" i="88"/>
  <c r="I39" i="88" s="1"/>
  <c r="I40" i="88" s="1"/>
  <c r="J40" i="88" s="1"/>
  <c r="H40" i="87"/>
  <c r="I39" i="87" s="1"/>
  <c r="I40" i="87" s="1"/>
  <c r="J40" i="87" s="1"/>
  <c r="Z17" i="207"/>
  <c r="X38" i="207"/>
  <c r="Z17" i="126"/>
  <c r="X38" i="126"/>
  <c r="Z17" i="124"/>
  <c r="X38" i="124"/>
  <c r="Z17" i="122"/>
  <c r="X38" i="122"/>
  <c r="Z17" i="118"/>
  <c r="X38" i="118"/>
  <c r="Z17" i="203"/>
  <c r="Z17" i="200"/>
  <c r="X38" i="200"/>
  <c r="Z17" i="199"/>
  <c r="X38" i="199"/>
  <c r="Z17" i="198"/>
  <c r="X38" i="198"/>
  <c r="Z17" i="197"/>
  <c r="X38" i="197"/>
  <c r="Z17" i="196"/>
  <c r="X38" i="196"/>
  <c r="Z17" i="195"/>
  <c r="X38" i="195"/>
  <c r="Z17" i="194"/>
  <c r="X38" i="194"/>
  <c r="Z17" i="193"/>
  <c r="X38" i="193"/>
  <c r="Z17" i="192"/>
  <c r="X38" i="192"/>
  <c r="Z17" i="191"/>
  <c r="X38" i="191"/>
  <c r="Z17" i="190"/>
  <c r="X38" i="190"/>
  <c r="Z17" i="189"/>
  <c r="X38" i="189"/>
  <c r="Z17" i="188"/>
  <c r="X38" i="188"/>
  <c r="Z38" i="187"/>
  <c r="X40" i="187"/>
  <c r="Z40" i="187" s="1"/>
  <c r="Z17" i="117"/>
  <c r="Z17" i="101"/>
  <c r="X38" i="101"/>
  <c r="Z17" i="100"/>
  <c r="X38" i="100"/>
  <c r="Z17" i="99"/>
  <c r="X38" i="99"/>
  <c r="Z17" i="98"/>
  <c r="X38" i="98"/>
  <c r="Z17" i="97"/>
  <c r="X38" i="97"/>
  <c r="Z17" i="96"/>
  <c r="X38" i="96"/>
  <c r="Z17" i="95"/>
  <c r="X38" i="95"/>
  <c r="Z17" i="94"/>
  <c r="X38" i="94"/>
  <c r="Z17" i="93"/>
  <c r="X38" i="93"/>
  <c r="Z17" i="92"/>
  <c r="X38" i="92"/>
  <c r="Z17" i="91"/>
  <c r="X38" i="91"/>
  <c r="Z17" i="90"/>
  <c r="X38" i="90"/>
  <c r="Z17" i="89"/>
  <c r="X38" i="89"/>
  <c r="Z17" i="88"/>
  <c r="X38" i="88"/>
  <c r="Z17" i="205"/>
  <c r="X38" i="205"/>
  <c r="Z17" i="138"/>
  <c r="X38" i="138"/>
  <c r="Z17" i="123"/>
  <c r="X38" i="123"/>
  <c r="Z17" i="121"/>
  <c r="X38" i="121"/>
  <c r="Z17" i="119"/>
  <c r="X38" i="119"/>
  <c r="I40" i="233"/>
  <c r="J40" i="233" s="1"/>
  <c r="I40" i="258"/>
  <c r="I40" i="257"/>
  <c r="I40" i="256"/>
  <c r="J40" i="256" s="1"/>
  <c r="I40" i="255"/>
  <c r="I40" i="254"/>
  <c r="J40" i="254" s="1"/>
  <c r="I40" i="253"/>
  <c r="J40" i="253" s="1"/>
  <c r="I40" i="252"/>
  <c r="H40" i="251"/>
  <c r="I39" i="251" s="1"/>
  <c r="I40" i="251" s="1"/>
  <c r="J40" i="251" s="1"/>
  <c r="H40" i="250"/>
  <c r="I39" i="250" s="1"/>
  <c r="I40" i="250" s="1"/>
  <c r="Z17" i="201"/>
  <c r="Z17" i="186"/>
  <c r="X38" i="186"/>
  <c r="Z17" i="185"/>
  <c r="X38" i="185"/>
  <c r="Z17" i="184"/>
  <c r="X38" i="184"/>
  <c r="Z17" i="183"/>
  <c r="X38" i="183"/>
  <c r="Z17" i="182"/>
  <c r="X38" i="182"/>
  <c r="Z17" i="181"/>
  <c r="X38" i="181"/>
  <c r="Z17" i="180"/>
  <c r="X38" i="180"/>
  <c r="Z17" i="179"/>
  <c r="X38" i="179"/>
  <c r="Z17" i="178"/>
  <c r="X38" i="178"/>
  <c r="Z17" i="177"/>
  <c r="X38" i="177"/>
  <c r="Z17" i="176"/>
  <c r="X38" i="176"/>
  <c r="Z17" i="175"/>
  <c r="X38" i="175"/>
  <c r="Z17" i="174"/>
  <c r="X38" i="174"/>
  <c r="Z17" i="173"/>
  <c r="X38" i="173"/>
  <c r="Z17" i="172"/>
  <c r="X38" i="172"/>
  <c r="Z38" i="171"/>
  <c r="X40" i="171"/>
  <c r="Z40" i="171" s="1"/>
  <c r="Z17" i="102"/>
  <c r="Z38" i="203"/>
  <c r="X40" i="203"/>
  <c r="Z40" i="203" s="1"/>
  <c r="Z17" i="133"/>
  <c r="X38" i="133"/>
  <c r="Z17" i="127"/>
  <c r="X38" i="127"/>
  <c r="Z17" i="125"/>
  <c r="X38" i="125"/>
  <c r="Z17" i="258"/>
  <c r="X38" i="258"/>
  <c r="Z17" i="257"/>
  <c r="X38" i="257"/>
  <c r="Z17" i="256"/>
  <c r="X38" i="256"/>
  <c r="Z17" i="255"/>
  <c r="X38" i="255"/>
  <c r="Z17" i="254"/>
  <c r="X38" i="254"/>
  <c r="Z17" i="253"/>
  <c r="X38" i="253"/>
  <c r="Z17" i="252"/>
  <c r="X38" i="252"/>
  <c r="Z17" i="251"/>
  <c r="X38" i="251"/>
  <c r="Z38" i="250"/>
  <c r="X40" i="250"/>
  <c r="Z40" i="250" s="1"/>
  <c r="I40" i="249"/>
  <c r="J40" i="249" s="1"/>
  <c r="I40" i="248"/>
  <c r="J40" i="248" s="1"/>
  <c r="I40" i="247"/>
  <c r="I40" i="246"/>
  <c r="I40" i="245"/>
  <c r="J40" i="245" s="1"/>
  <c r="I40" i="244"/>
  <c r="J40" i="244" s="1"/>
  <c r="H40" i="243"/>
  <c r="I39" i="243" s="1"/>
  <c r="I40" i="243" s="1"/>
  <c r="H40" i="242"/>
  <c r="I39" i="242" s="1"/>
  <c r="I40" i="242" s="1"/>
  <c r="J40" i="242" s="1"/>
  <c r="Z17" i="187"/>
  <c r="Z17" i="170"/>
  <c r="X38" i="170"/>
  <c r="Z17" i="169"/>
  <c r="X38" i="169"/>
  <c r="Z38" i="168"/>
  <c r="X40" i="168"/>
  <c r="Z40" i="168" s="1"/>
  <c r="X38" i="243"/>
  <c r="Z17" i="209"/>
  <c r="X38" i="209"/>
  <c r="Z38" i="117"/>
  <c r="X40" i="117"/>
  <c r="Z40" i="117" s="1"/>
  <c r="I40" i="1"/>
  <c r="J40" i="1" s="1"/>
  <c r="Z17" i="1"/>
  <c r="X38" i="1"/>
  <c r="Z17" i="249"/>
  <c r="X38" i="249"/>
  <c r="Z17" i="248"/>
  <c r="X38" i="248"/>
  <c r="Z17" i="247"/>
  <c r="X38" i="247"/>
  <c r="Z17" i="246"/>
  <c r="X38" i="246"/>
  <c r="Z17" i="245"/>
  <c r="X38" i="245"/>
  <c r="Z17" i="244"/>
  <c r="X38" i="244"/>
  <c r="H40" i="241"/>
  <c r="I39" i="241" s="1"/>
  <c r="I40" i="241" s="1"/>
  <c r="J40" i="241" s="1"/>
  <c r="H40" i="240"/>
  <c r="I39" i="240" s="1"/>
  <c r="I40" i="240" s="1"/>
  <c r="J40" i="240" s="1"/>
  <c r="Z17" i="171"/>
  <c r="Z38" i="167"/>
  <c r="X40" i="167"/>
  <c r="Z40" i="167" s="1"/>
  <c r="I40" i="166"/>
  <c r="I40" i="165"/>
  <c r="I40" i="164"/>
  <c r="E38" i="132"/>
  <c r="E40" i="132" s="1"/>
  <c r="M38" i="132"/>
  <c r="U38" i="132"/>
  <c r="E38" i="131"/>
  <c r="E40" i="131" s="1"/>
  <c r="M38" i="131"/>
  <c r="U38" i="131"/>
  <c r="E38" i="130"/>
  <c r="E40" i="130" s="1"/>
  <c r="M38" i="130"/>
  <c r="U38" i="130"/>
  <c r="E38" i="129"/>
  <c r="E40" i="129" s="1"/>
  <c r="M38" i="129"/>
  <c r="U38" i="129"/>
  <c r="X38" i="240"/>
  <c r="Z17" i="141"/>
  <c r="X38" i="141"/>
  <c r="Z17" i="137"/>
  <c r="X38" i="137"/>
  <c r="Z17" i="136"/>
  <c r="X38" i="136"/>
  <c r="Z17" i="134"/>
  <c r="X38" i="134"/>
  <c r="Z17" i="129"/>
  <c r="X38" i="129"/>
  <c r="Z17" i="120"/>
  <c r="X38" i="120"/>
  <c r="Z17" i="250"/>
  <c r="Z17" i="241"/>
  <c r="Z17" i="239"/>
  <c r="X38" i="239"/>
  <c r="Z17" i="238"/>
  <c r="X38" i="238"/>
  <c r="Z17" i="237"/>
  <c r="X38" i="237"/>
  <c r="Z17" i="236"/>
  <c r="X38" i="236"/>
  <c r="Z17" i="235"/>
  <c r="X38" i="235"/>
  <c r="Z38" i="234"/>
  <c r="X40" i="234"/>
  <c r="Z40" i="234" s="1"/>
  <c r="I40" i="232"/>
  <c r="J40" i="232" s="1"/>
  <c r="I40" i="231"/>
  <c r="I40" i="230"/>
  <c r="I40" i="229"/>
  <c r="J40" i="229" s="1"/>
  <c r="I40" i="228"/>
  <c r="J40" i="228" s="1"/>
  <c r="I40" i="227"/>
  <c r="I40" i="226"/>
  <c r="I40" i="225"/>
  <c r="J40" i="225" s="1"/>
  <c r="I40" i="224"/>
  <c r="J40" i="224" s="1"/>
  <c r="I40" i="223"/>
  <c r="H40" i="222"/>
  <c r="I39" i="222" s="1"/>
  <c r="I40" i="222" s="1"/>
  <c r="H40" i="221"/>
  <c r="I39" i="221" s="1"/>
  <c r="I40" i="221" s="1"/>
  <c r="J40" i="221" s="1"/>
  <c r="H40" i="220"/>
  <c r="I39" i="220" s="1"/>
  <c r="I40" i="220" s="1"/>
  <c r="J40" i="220" s="1"/>
  <c r="H40" i="219"/>
  <c r="I39" i="219" s="1"/>
  <c r="I40" i="219" s="1"/>
  <c r="H40" i="218"/>
  <c r="I39" i="218" s="1"/>
  <c r="I40" i="218" s="1"/>
  <c r="H40" i="217"/>
  <c r="I39" i="217" s="1"/>
  <c r="I40" i="217" s="1"/>
  <c r="J40" i="217" s="1"/>
  <c r="H40" i="216"/>
  <c r="I39" i="216" s="1"/>
  <c r="I40" i="216" s="1"/>
  <c r="J40" i="216" s="1"/>
  <c r="H40" i="215"/>
  <c r="I39" i="215" s="1"/>
  <c r="I40" i="215" s="1"/>
  <c r="H40" i="214"/>
  <c r="I39" i="214" s="1"/>
  <c r="I40" i="214" s="1"/>
  <c r="H40" i="213"/>
  <c r="I39" i="213" s="1"/>
  <c r="I40" i="213" s="1"/>
  <c r="J40" i="213" s="1"/>
  <c r="H40" i="212"/>
  <c r="I39" i="212" s="1"/>
  <c r="I40" i="212" s="1"/>
  <c r="J40" i="212" s="1"/>
  <c r="H40" i="211"/>
  <c r="I39" i="211" s="1"/>
  <c r="I40" i="211" s="1"/>
  <c r="H40" i="210"/>
  <c r="I39" i="210" s="1"/>
  <c r="I40" i="210" s="1"/>
  <c r="Z17" i="168"/>
  <c r="Z17" i="166"/>
  <c r="X38" i="166"/>
  <c r="Z17" i="165"/>
  <c r="X38" i="165"/>
  <c r="Z38" i="164"/>
  <c r="X40" i="164"/>
  <c r="Z40" i="164" s="1"/>
  <c r="H40" i="163"/>
  <c r="I39" i="163" s="1"/>
  <c r="I40" i="163" s="1"/>
  <c r="H40" i="162"/>
  <c r="I39" i="162" s="1"/>
  <c r="I40" i="162" s="1"/>
  <c r="H40" i="161"/>
  <c r="I39" i="161" s="1"/>
  <c r="I40" i="161" s="1"/>
  <c r="H40" i="160"/>
  <c r="I39" i="160" s="1"/>
  <c r="I40" i="160" s="1"/>
  <c r="H40" i="159"/>
  <c r="I39" i="159" s="1"/>
  <c r="I40" i="159" s="1"/>
  <c r="H40" i="158"/>
  <c r="I39" i="158" s="1"/>
  <c r="I40" i="158" s="1"/>
  <c r="J40" i="158" s="1"/>
  <c r="H40" i="157"/>
  <c r="I39" i="157" s="1"/>
  <c r="I40" i="157" s="1"/>
  <c r="J40" i="157" s="1"/>
  <c r="H40" i="156"/>
  <c r="I39" i="156" s="1"/>
  <c r="I40" i="156" s="1"/>
  <c r="H40" i="155"/>
  <c r="I39" i="155" s="1"/>
  <c r="I40" i="155" s="1"/>
  <c r="H40" i="154"/>
  <c r="I39" i="154" s="1"/>
  <c r="I40" i="154" s="1"/>
  <c r="J40" i="154" s="1"/>
  <c r="H40" i="153"/>
  <c r="I39" i="153" s="1"/>
  <c r="I40" i="153" s="1"/>
  <c r="H40" i="152"/>
  <c r="I39" i="152" s="1"/>
  <c r="I40" i="152" s="1"/>
  <c r="H40" i="151"/>
  <c r="I39" i="151" s="1"/>
  <c r="I40" i="151" s="1"/>
  <c r="H40" i="150"/>
  <c r="I39" i="150" s="1"/>
  <c r="I40" i="150" s="1"/>
  <c r="H40" i="149"/>
  <c r="I39" i="149" s="1"/>
  <c r="I40" i="149" s="1"/>
  <c r="J40" i="149" s="1"/>
  <c r="H40" i="148"/>
  <c r="I39" i="148" s="1"/>
  <c r="I40" i="148" s="1"/>
  <c r="J40" i="148" s="1"/>
  <c r="H40" i="147"/>
  <c r="I39" i="147" s="1"/>
  <c r="I40" i="147" s="1"/>
  <c r="H40" i="146"/>
  <c r="I39" i="146" s="1"/>
  <c r="I40" i="146" s="1"/>
  <c r="H40" i="145"/>
  <c r="I39" i="145" s="1"/>
  <c r="I40" i="145" s="1"/>
  <c r="H40" i="144"/>
  <c r="I39" i="144" s="1"/>
  <c r="I40" i="144" s="1"/>
  <c r="J40" i="144" s="1"/>
  <c r="H40" i="143"/>
  <c r="I39" i="143" s="1"/>
  <c r="I40" i="143" s="1"/>
  <c r="H40" i="142"/>
  <c r="I39" i="142" s="1"/>
  <c r="I40" i="142" s="1"/>
  <c r="AA38" i="6"/>
  <c r="AA40" i="6" s="1"/>
  <c r="J38" i="5"/>
  <c r="R38" i="5"/>
  <c r="AA38" i="5"/>
  <c r="AA40" i="5" s="1"/>
  <c r="J38" i="4"/>
  <c r="R38" i="4"/>
  <c r="AA38" i="4"/>
  <c r="AA40" i="4" s="1"/>
  <c r="J38" i="3"/>
  <c r="R38" i="3"/>
  <c r="Z17" i="208"/>
  <c r="X38" i="208"/>
  <c r="Z17" i="206"/>
  <c r="X38" i="206"/>
  <c r="Z17" i="204"/>
  <c r="X38" i="204"/>
  <c r="Z17" i="140"/>
  <c r="X38" i="140"/>
  <c r="Z17" i="130"/>
  <c r="X38" i="130"/>
  <c r="Z17" i="128"/>
  <c r="X38" i="128"/>
  <c r="Z17" i="233"/>
  <c r="X38" i="233"/>
  <c r="Z17" i="232"/>
  <c r="X38" i="232"/>
  <c r="Z17" i="231"/>
  <c r="X38" i="231"/>
  <c r="Z17" i="230"/>
  <c r="X38" i="230"/>
  <c r="Z17" i="229"/>
  <c r="X38" i="229"/>
  <c r="Z17" i="228"/>
  <c r="X38" i="228"/>
  <c r="Z17" i="227"/>
  <c r="X38" i="227"/>
  <c r="Z17" i="226"/>
  <c r="X38" i="226"/>
  <c r="Z17" i="225"/>
  <c r="X38" i="225"/>
  <c r="Z17" i="224"/>
  <c r="X38" i="224"/>
  <c r="Z17" i="223"/>
  <c r="X38" i="223"/>
  <c r="Z17" i="222"/>
  <c r="X38" i="222"/>
  <c r="Z17" i="221"/>
  <c r="X38" i="221"/>
  <c r="Z17" i="220"/>
  <c r="X38" i="220"/>
  <c r="Z17" i="219"/>
  <c r="X38" i="219"/>
  <c r="Z17" i="218"/>
  <c r="X38" i="218"/>
  <c r="Z17" i="217"/>
  <c r="X38" i="217"/>
  <c r="Z17" i="216"/>
  <c r="X38" i="216"/>
  <c r="Z17" i="215"/>
  <c r="X38" i="215"/>
  <c r="Z17" i="214"/>
  <c r="X38" i="214"/>
  <c r="Z17" i="213"/>
  <c r="X38" i="213"/>
  <c r="Z17" i="212"/>
  <c r="X38" i="212"/>
  <c r="Z17" i="211"/>
  <c r="X38" i="211"/>
  <c r="Z38" i="210"/>
  <c r="X40" i="210"/>
  <c r="Z40" i="210" s="1"/>
  <c r="H40" i="209"/>
  <c r="I39" i="209" s="1"/>
  <c r="I40" i="209" s="1"/>
  <c r="J40" i="209" s="1"/>
  <c r="H40" i="208"/>
  <c r="I39" i="208" s="1"/>
  <c r="I40" i="208" s="1"/>
  <c r="J40" i="208" s="1"/>
  <c r="H40" i="207"/>
  <c r="I39" i="207" s="1"/>
  <c r="I40" i="207" s="1"/>
  <c r="H40" i="206"/>
  <c r="I39" i="206" s="1"/>
  <c r="I40" i="206" s="1"/>
  <c r="J40" i="206" s="1"/>
  <c r="H40" i="205"/>
  <c r="I39" i="205" s="1"/>
  <c r="I40" i="205" s="1"/>
  <c r="J40" i="205" s="1"/>
  <c r="H40" i="204"/>
  <c r="I39" i="204" s="1"/>
  <c r="I40" i="204" s="1"/>
  <c r="J40" i="204" s="1"/>
  <c r="H40" i="203"/>
  <c r="I39" i="203" s="1"/>
  <c r="I40" i="203" s="1"/>
  <c r="Z17" i="163"/>
  <c r="X38" i="163"/>
  <c r="Z17" i="162"/>
  <c r="X38" i="162"/>
  <c r="Z17" i="161"/>
  <c r="X38" i="161"/>
  <c r="Z17" i="160"/>
  <c r="X38" i="160"/>
  <c r="Z17" i="159"/>
  <c r="X38" i="159"/>
  <c r="Z17" i="158"/>
  <c r="X38" i="158"/>
  <c r="Z17" i="157"/>
  <c r="X38" i="157"/>
  <c r="Z17" i="156"/>
  <c r="X38" i="156"/>
  <c r="Z17" i="155"/>
  <c r="X38" i="155"/>
  <c r="Z17" i="154"/>
  <c r="X38" i="154"/>
  <c r="Z17" i="153"/>
  <c r="X38" i="153"/>
  <c r="Z17" i="152"/>
  <c r="X38" i="152"/>
  <c r="Z17" i="151"/>
  <c r="X38" i="151"/>
  <c r="Z17" i="150"/>
  <c r="X38" i="150"/>
  <c r="Z17" i="149"/>
  <c r="X38" i="149"/>
  <c r="Z17" i="148"/>
  <c r="X38" i="148"/>
  <c r="Z17" i="147"/>
  <c r="X38" i="147"/>
  <c r="Z17" i="146"/>
  <c r="X38" i="146"/>
  <c r="Z17" i="145"/>
  <c r="X38" i="145"/>
  <c r="Z17" i="144"/>
  <c r="X38" i="144"/>
  <c r="Z17" i="143"/>
  <c r="X38" i="143"/>
  <c r="Z38" i="142"/>
  <c r="X40" i="142"/>
  <c r="Z40" i="142" s="1"/>
  <c r="H40" i="141"/>
  <c r="I39" i="141" s="1"/>
  <c r="I40" i="141" s="1"/>
  <c r="K39" i="141" s="1"/>
  <c r="H40" i="140"/>
  <c r="I39" i="140" s="1"/>
  <c r="I40" i="140" s="1"/>
  <c r="J40" i="140" s="1"/>
  <c r="H40" i="139"/>
  <c r="I39" i="139" s="1"/>
  <c r="I40" i="139" s="1"/>
  <c r="H40" i="138"/>
  <c r="I39" i="138" s="1"/>
  <c r="I40" i="138" s="1"/>
  <c r="H40" i="137"/>
  <c r="I39" i="137" s="1"/>
  <c r="I40" i="137" s="1"/>
  <c r="H40" i="136"/>
  <c r="I39" i="136" s="1"/>
  <c r="I40" i="136" s="1"/>
  <c r="J40" i="136" s="1"/>
  <c r="H40" i="135"/>
  <c r="I39" i="135" s="1"/>
  <c r="I40" i="135" s="1"/>
  <c r="H40" i="134"/>
  <c r="I39" i="134" s="1"/>
  <c r="I40" i="134" s="1"/>
  <c r="H40" i="133"/>
  <c r="I39" i="133" s="1"/>
  <c r="I40" i="133" s="1"/>
  <c r="K39" i="133" s="1"/>
  <c r="H40" i="132"/>
  <c r="I39" i="132" s="1"/>
  <c r="I40" i="132" s="1"/>
  <c r="J40" i="132" s="1"/>
  <c r="H40" i="131"/>
  <c r="I39" i="131" s="1"/>
  <c r="I40" i="131" s="1"/>
  <c r="H40" i="130"/>
  <c r="I39" i="130" s="1"/>
  <c r="I40" i="130" s="1"/>
  <c r="H40" i="129"/>
  <c r="I39" i="129" s="1"/>
  <c r="I40" i="129" s="1"/>
  <c r="H40" i="128"/>
  <c r="I39" i="128" s="1"/>
  <c r="I40" i="128" s="1"/>
  <c r="J40" i="128" s="1"/>
  <c r="H40" i="127"/>
  <c r="I39" i="127" s="1"/>
  <c r="I40" i="127" s="1"/>
  <c r="H40" i="126"/>
  <c r="I39" i="126" s="1"/>
  <c r="I40" i="126" s="1"/>
  <c r="H40" i="125"/>
  <c r="I39" i="125" s="1"/>
  <c r="I40" i="125" s="1"/>
  <c r="J40" i="125" s="1"/>
  <c r="H40" i="124"/>
  <c r="I39" i="124" s="1"/>
  <c r="I40" i="124" s="1"/>
  <c r="J40" i="124" s="1"/>
  <c r="H40" i="123"/>
  <c r="I39" i="123" s="1"/>
  <c r="I40" i="123" s="1"/>
  <c r="H40" i="122"/>
  <c r="I39" i="122" s="1"/>
  <c r="I40" i="122" s="1"/>
  <c r="H40" i="121"/>
  <c r="I39" i="121" s="1"/>
  <c r="I40" i="121" s="1"/>
  <c r="H40" i="120"/>
  <c r="I39" i="120" s="1"/>
  <c r="I40" i="120" s="1"/>
  <c r="J40" i="120" s="1"/>
  <c r="H40" i="119"/>
  <c r="I39" i="119" s="1"/>
  <c r="I40" i="119" s="1"/>
  <c r="H40" i="118"/>
  <c r="I39" i="118" s="1"/>
  <c r="I40" i="118" s="1"/>
  <c r="H40" i="117"/>
  <c r="I39" i="117" s="1"/>
  <c r="I40" i="117" s="1"/>
  <c r="J40" i="117" s="1"/>
  <c r="E38" i="43"/>
  <c r="E40" i="43" s="1"/>
  <c r="M38" i="43"/>
  <c r="U38" i="43"/>
  <c r="E38" i="42"/>
  <c r="E40" i="42" s="1"/>
  <c r="M38" i="42"/>
  <c r="U38" i="42"/>
  <c r="E38" i="41"/>
  <c r="E40" i="41" s="1"/>
  <c r="M38" i="41"/>
  <c r="U38" i="41"/>
  <c r="E38" i="40"/>
  <c r="E40" i="40" s="1"/>
  <c r="M38" i="40"/>
  <c r="U38" i="40"/>
  <c r="E38" i="20"/>
  <c r="E40" i="20" s="1"/>
  <c r="M38" i="20"/>
  <c r="U38" i="20"/>
  <c r="E38" i="19"/>
  <c r="E40" i="19" s="1"/>
  <c r="M38" i="19"/>
  <c r="U38" i="19"/>
  <c r="E38" i="18"/>
  <c r="E40" i="18" s="1"/>
  <c r="M38" i="18"/>
  <c r="U38" i="18"/>
  <c r="E38" i="17"/>
  <c r="E40" i="17" s="1"/>
  <c r="M38" i="17"/>
  <c r="U38" i="17"/>
  <c r="F38" i="47"/>
  <c r="F40" i="47" s="1"/>
  <c r="N38" i="47"/>
  <c r="V38" i="47"/>
  <c r="F38" i="46"/>
  <c r="F40" i="46" s="1"/>
  <c r="N38" i="46"/>
  <c r="V38" i="46"/>
  <c r="F38" i="45"/>
  <c r="F40" i="45" s="1"/>
  <c r="N38" i="45"/>
  <c r="V38" i="45"/>
  <c r="F38" i="44"/>
  <c r="F40" i="44" s="1"/>
  <c r="N38" i="44"/>
  <c r="V38" i="44"/>
  <c r="F38" i="23"/>
  <c r="F40" i="23" s="1"/>
  <c r="N38" i="23"/>
  <c r="V38" i="23"/>
  <c r="F38" i="22"/>
  <c r="F40" i="22" s="1"/>
  <c r="N38" i="22"/>
  <c r="V38" i="22"/>
  <c r="F38" i="21"/>
  <c r="F40" i="21" s="1"/>
  <c r="N38" i="21"/>
  <c r="V38" i="21"/>
  <c r="Z17" i="87"/>
  <c r="X38" i="87"/>
  <c r="Z17" i="86"/>
  <c r="X38" i="86"/>
  <c r="Z17" i="85"/>
  <c r="X38" i="85"/>
  <c r="Z17" i="84"/>
  <c r="X38" i="84"/>
  <c r="Z17" i="83"/>
  <c r="X38" i="83"/>
  <c r="Z17" i="82"/>
  <c r="X38" i="82"/>
  <c r="Z17" i="81"/>
  <c r="X38" i="81"/>
  <c r="Z17" i="80"/>
  <c r="X38" i="80"/>
  <c r="Z17" i="79"/>
  <c r="X38" i="79"/>
  <c r="Z17" i="78"/>
  <c r="X38" i="78"/>
  <c r="Z17" i="77"/>
  <c r="X38" i="77"/>
  <c r="Z17" i="76"/>
  <c r="X38" i="76"/>
  <c r="Z17" i="75"/>
  <c r="X38" i="75"/>
  <c r="Z17" i="74"/>
  <c r="X38" i="74"/>
  <c r="Z17" i="73"/>
  <c r="X38" i="73"/>
  <c r="Z17" i="72"/>
  <c r="X38" i="72"/>
  <c r="Z17" i="71"/>
  <c r="X38" i="71"/>
  <c r="Z17" i="70"/>
  <c r="X38" i="70"/>
  <c r="Z17" i="69"/>
  <c r="X38" i="69"/>
  <c r="Z17" i="68"/>
  <c r="X38" i="68"/>
  <c r="Z17" i="67"/>
  <c r="X38" i="67"/>
  <c r="Z17" i="66"/>
  <c r="X38" i="66"/>
  <c r="Z17" i="65"/>
  <c r="X38" i="65"/>
  <c r="Z17" i="64"/>
  <c r="X38" i="64"/>
  <c r="Z17" i="63"/>
  <c r="X38" i="63"/>
  <c r="Z17" i="62"/>
  <c r="X38" i="62"/>
  <c r="Z17" i="61"/>
  <c r="X38" i="61"/>
  <c r="Z17" i="60"/>
  <c r="X38" i="60"/>
  <c r="Z17" i="59"/>
  <c r="X38" i="59"/>
  <c r="Z17" i="58"/>
  <c r="X38" i="58"/>
  <c r="Z17" i="57"/>
  <c r="X38" i="57"/>
  <c r="Z17" i="56"/>
  <c r="X38" i="56"/>
  <c r="H38" i="55"/>
  <c r="H40" i="55" s="1"/>
  <c r="I39" i="55" s="1"/>
  <c r="I40" i="55" s="1"/>
  <c r="P38" i="55"/>
  <c r="Z17" i="55"/>
  <c r="X38" i="55"/>
  <c r="H38" i="54"/>
  <c r="H40" i="54" s="1"/>
  <c r="I39" i="54" s="1"/>
  <c r="I40" i="54" s="1"/>
  <c r="P38" i="54"/>
  <c r="Z17" i="54"/>
  <c r="X38" i="54"/>
  <c r="H38" i="53"/>
  <c r="H40" i="53" s="1"/>
  <c r="I39" i="53" s="1"/>
  <c r="I40" i="53" s="1"/>
  <c r="P38" i="53"/>
  <c r="X38" i="53"/>
  <c r="G38" i="51"/>
  <c r="G40" i="51" s="1"/>
  <c r="H39" i="51" s="1"/>
  <c r="H40" i="51" s="1"/>
  <c r="I39" i="51" s="1"/>
  <c r="I40" i="51" s="1"/>
  <c r="J40" i="51" s="1"/>
  <c r="O38" i="51"/>
  <c r="W38" i="51"/>
  <c r="G38" i="50"/>
  <c r="G40" i="50" s="1"/>
  <c r="H39" i="50" s="1"/>
  <c r="H40" i="50" s="1"/>
  <c r="I39" i="50" s="1"/>
  <c r="I40" i="50" s="1"/>
  <c r="O38" i="50"/>
  <c r="W38" i="50"/>
  <c r="G38" i="49"/>
  <c r="G40" i="49" s="1"/>
  <c r="H39" i="49" s="1"/>
  <c r="H40" i="49" s="1"/>
  <c r="I39" i="49" s="1"/>
  <c r="I40" i="49" s="1"/>
  <c r="O38" i="49"/>
  <c r="W38" i="49"/>
  <c r="G38" i="48"/>
  <c r="G40" i="48" s="1"/>
  <c r="H39" i="48" s="1"/>
  <c r="H40" i="48" s="1"/>
  <c r="I39" i="48" s="1"/>
  <c r="I40" i="48" s="1"/>
  <c r="J40" i="48" s="1"/>
  <c r="O38" i="48"/>
  <c r="W38" i="48"/>
  <c r="I40" i="47"/>
  <c r="J40" i="47" s="1"/>
  <c r="I40" i="46"/>
  <c r="I40" i="45"/>
  <c r="I40" i="44"/>
  <c r="J40" i="44" s="1"/>
  <c r="I40" i="43"/>
  <c r="J40" i="43" s="1"/>
  <c r="I40" i="42"/>
  <c r="I40" i="41"/>
  <c r="I40" i="40"/>
  <c r="J40" i="40" s="1"/>
  <c r="I40" i="39"/>
  <c r="J40" i="39" s="1"/>
  <c r="G38" i="24"/>
  <c r="G40" i="24" s="1"/>
  <c r="H39" i="24" s="1"/>
  <c r="O38" i="24"/>
  <c r="W38" i="24"/>
  <c r="G38" i="17"/>
  <c r="G40" i="17" s="1"/>
  <c r="H39" i="17" s="1"/>
  <c r="H40" i="17" s="1"/>
  <c r="I39" i="17" s="1"/>
  <c r="I40" i="17" s="1"/>
  <c r="O38" i="17"/>
  <c r="W38" i="17"/>
  <c r="G38" i="16"/>
  <c r="G40" i="16" s="1"/>
  <c r="H39" i="16" s="1"/>
  <c r="H40" i="16" s="1"/>
  <c r="I39" i="16" s="1"/>
  <c r="I40" i="16" s="1"/>
  <c r="J40" i="16" s="1"/>
  <c r="O38" i="16"/>
  <c r="W38" i="16"/>
  <c r="G38" i="15"/>
  <c r="G40" i="15" s="1"/>
  <c r="H39" i="15" s="1"/>
  <c r="H40" i="15" s="1"/>
  <c r="I39" i="15" s="1"/>
  <c r="I40" i="15" s="1"/>
  <c r="O38" i="15"/>
  <c r="W38" i="15"/>
  <c r="G38" i="14"/>
  <c r="G40" i="14" s="1"/>
  <c r="H39" i="14" s="1"/>
  <c r="H40" i="14" s="1"/>
  <c r="I39" i="14" s="1"/>
  <c r="I40" i="14" s="1"/>
  <c r="O38" i="14"/>
  <c r="W38" i="14"/>
  <c r="G38" i="13"/>
  <c r="G40" i="13" s="1"/>
  <c r="H39" i="13" s="1"/>
  <c r="H40" i="13" s="1"/>
  <c r="I39" i="13" s="1"/>
  <c r="I40" i="13" s="1"/>
  <c r="O38" i="13"/>
  <c r="W38" i="13"/>
  <c r="G38" i="12"/>
  <c r="G40" i="12" s="1"/>
  <c r="H39" i="12" s="1"/>
  <c r="H40" i="12" s="1"/>
  <c r="I39" i="12" s="1"/>
  <c r="I40" i="12" s="1"/>
  <c r="J40" i="12" s="1"/>
  <c r="O38" i="12"/>
  <c r="W38" i="12"/>
  <c r="G38" i="11"/>
  <c r="G40" i="11" s="1"/>
  <c r="H39" i="11" s="1"/>
  <c r="H40" i="11" s="1"/>
  <c r="I39" i="11" s="1"/>
  <c r="I40" i="11" s="1"/>
  <c r="O38" i="11"/>
  <c r="W38" i="11"/>
  <c r="G38" i="10"/>
  <c r="G40" i="10" s="1"/>
  <c r="H39" i="10" s="1"/>
  <c r="H40" i="10" s="1"/>
  <c r="I39" i="10" s="1"/>
  <c r="I40" i="10" s="1"/>
  <c r="O38" i="10"/>
  <c r="W38" i="10"/>
  <c r="I38" i="59"/>
  <c r="I40" i="59" s="1"/>
  <c r="Q38" i="59"/>
  <c r="Y38" i="59"/>
  <c r="Y40" i="59" s="1"/>
  <c r="I38" i="58"/>
  <c r="I40" i="58" s="1"/>
  <c r="Q38" i="58"/>
  <c r="Y38" i="58"/>
  <c r="Y40" i="58" s="1"/>
  <c r="I38" i="57"/>
  <c r="I40" i="57" s="1"/>
  <c r="Q38" i="57"/>
  <c r="Y38" i="57"/>
  <c r="Y40" i="57" s="1"/>
  <c r="I38" i="56"/>
  <c r="I40" i="56" s="1"/>
  <c r="Q38" i="56"/>
  <c r="Y38" i="56"/>
  <c r="Y40" i="56" s="1"/>
  <c r="H38" i="52"/>
  <c r="H40" i="52" s="1"/>
  <c r="I39" i="52" s="1"/>
  <c r="I40" i="52" s="1"/>
  <c r="J40" i="52" s="1"/>
  <c r="P38" i="52"/>
  <c r="Z17" i="52"/>
  <c r="X38" i="52"/>
  <c r="Z17" i="51"/>
  <c r="X38" i="51"/>
  <c r="Z17" i="50"/>
  <c r="X38" i="50"/>
  <c r="Z17" i="49"/>
  <c r="X38" i="49"/>
  <c r="Z17" i="48"/>
  <c r="X38" i="48"/>
  <c r="Z17" i="47"/>
  <c r="X38" i="47"/>
  <c r="Z17" i="46"/>
  <c r="X38" i="46"/>
  <c r="Z17" i="45"/>
  <c r="X38" i="45"/>
  <c r="Z17" i="44"/>
  <c r="X38" i="44"/>
  <c r="Z17" i="43"/>
  <c r="X38" i="43"/>
  <c r="Z17" i="42"/>
  <c r="X38" i="42"/>
  <c r="Z17" i="41"/>
  <c r="X38" i="41"/>
  <c r="Z17" i="40"/>
  <c r="X38" i="40"/>
  <c r="Z17" i="39"/>
  <c r="X38" i="39"/>
  <c r="Z17" i="38"/>
  <c r="X38" i="38"/>
  <c r="Z17" i="37"/>
  <c r="X38" i="37"/>
  <c r="Z17" i="36"/>
  <c r="X38" i="36"/>
  <c r="Z17" i="35"/>
  <c r="X38" i="35"/>
  <c r="Z17" i="34"/>
  <c r="X38" i="34"/>
  <c r="Z17" i="33"/>
  <c r="X38" i="33"/>
  <c r="Z17" i="32"/>
  <c r="X38" i="32"/>
  <c r="Z17" i="31"/>
  <c r="X38" i="31"/>
  <c r="Z17" i="30"/>
  <c r="X38" i="30"/>
  <c r="H38" i="29"/>
  <c r="H40" i="29" s="1"/>
  <c r="I39" i="29" s="1"/>
  <c r="I40" i="29" s="1"/>
  <c r="P38" i="29"/>
  <c r="Z17" i="29"/>
  <c r="X38" i="29"/>
  <c r="H38" i="28"/>
  <c r="H40" i="28" s="1"/>
  <c r="I39" i="28" s="1"/>
  <c r="I40" i="28" s="1"/>
  <c r="J40" i="28" s="1"/>
  <c r="P38" i="28"/>
  <c r="Z17" i="28"/>
  <c r="X38" i="28"/>
  <c r="H38" i="27"/>
  <c r="H40" i="27" s="1"/>
  <c r="I39" i="27" s="1"/>
  <c r="P38" i="27"/>
  <c r="Z17" i="27"/>
  <c r="X38" i="27"/>
  <c r="H38" i="26"/>
  <c r="H40" i="26" s="1"/>
  <c r="I39" i="26" s="1"/>
  <c r="I40" i="26" s="1"/>
  <c r="P38" i="26"/>
  <c r="Z17" i="26"/>
  <c r="X38" i="26"/>
  <c r="H38" i="25"/>
  <c r="H40" i="25" s="1"/>
  <c r="I39" i="25" s="1"/>
  <c r="I40" i="25" s="1"/>
  <c r="P38" i="25"/>
  <c r="Z17" i="25"/>
  <c r="X38" i="25"/>
  <c r="H38" i="24"/>
  <c r="P38" i="24"/>
  <c r="Z17" i="24"/>
  <c r="X38" i="24"/>
  <c r="H38" i="23"/>
  <c r="H40" i="23" s="1"/>
  <c r="I39" i="23" s="1"/>
  <c r="I40" i="23" s="1"/>
  <c r="P38" i="23"/>
  <c r="Z17" i="23"/>
  <c r="X38" i="23"/>
  <c r="H38" i="22"/>
  <c r="H40" i="22" s="1"/>
  <c r="I39" i="22" s="1"/>
  <c r="I40" i="22" s="1"/>
  <c r="P38" i="22"/>
  <c r="Z17" i="22"/>
  <c r="X38" i="22"/>
  <c r="H38" i="21"/>
  <c r="H40" i="21" s="1"/>
  <c r="I39" i="21" s="1"/>
  <c r="I40" i="21" s="1"/>
  <c r="P38" i="21"/>
  <c r="Z17" i="21"/>
  <c r="X38" i="21"/>
  <c r="H38" i="20"/>
  <c r="H40" i="20" s="1"/>
  <c r="I39" i="20" s="1"/>
  <c r="I40" i="20" s="1"/>
  <c r="P38" i="20"/>
  <c r="Z17" i="20"/>
  <c r="X38" i="20"/>
  <c r="H38" i="19"/>
  <c r="H40" i="19" s="1"/>
  <c r="I39" i="19" s="1"/>
  <c r="I40" i="19" s="1"/>
  <c r="P38" i="19"/>
  <c r="Z17" i="19"/>
  <c r="X38" i="19"/>
  <c r="H38" i="18"/>
  <c r="H40" i="18" s="1"/>
  <c r="I39" i="18" s="1"/>
  <c r="I40" i="18" s="1"/>
  <c r="P38" i="18"/>
  <c r="Z17" i="18"/>
  <c r="X38" i="18"/>
  <c r="Z17" i="17"/>
  <c r="X38" i="17"/>
  <c r="Z17" i="16"/>
  <c r="X38" i="16"/>
  <c r="Z17" i="15"/>
  <c r="X38" i="15"/>
  <c r="Z17" i="14"/>
  <c r="X38" i="14"/>
  <c r="Z17" i="13"/>
  <c r="X38" i="13"/>
  <c r="Z17" i="12"/>
  <c r="X38" i="12"/>
  <c r="Z17" i="11"/>
  <c r="X38" i="11"/>
  <c r="Z38" i="10"/>
  <c r="X40" i="10"/>
  <c r="Z40" i="10" s="1"/>
  <c r="G38" i="9"/>
  <c r="G40" i="9" s="1"/>
  <c r="H39" i="9" s="1"/>
  <c r="H40" i="9" s="1"/>
  <c r="I39" i="9" s="1"/>
  <c r="I40" i="9" s="1"/>
  <c r="O38" i="9"/>
  <c r="W38" i="9"/>
  <c r="G38" i="8"/>
  <c r="G40" i="8" s="1"/>
  <c r="H39" i="8" s="1"/>
  <c r="H40" i="8" s="1"/>
  <c r="I39" i="8" s="1"/>
  <c r="I40" i="8" s="1"/>
  <c r="O38" i="8"/>
  <c r="W38" i="8"/>
  <c r="G38" i="7"/>
  <c r="G40" i="7" s="1"/>
  <c r="H39" i="7" s="1"/>
  <c r="H40" i="7" s="1"/>
  <c r="I39" i="7" s="1"/>
  <c r="I40" i="7" s="1"/>
  <c r="O38" i="7"/>
  <c r="W38" i="7"/>
  <c r="G38" i="6"/>
  <c r="G40" i="6" s="1"/>
  <c r="H39" i="6" s="1"/>
  <c r="H40" i="6" s="1"/>
  <c r="I39" i="6" s="1"/>
  <c r="I40" i="6" s="1"/>
  <c r="O38" i="6"/>
  <c r="W38" i="6"/>
  <c r="F38" i="2"/>
  <c r="F40" i="2" s="1"/>
  <c r="N38" i="2"/>
  <c r="V38" i="2"/>
  <c r="Z27" i="170"/>
  <c r="Z27" i="167"/>
  <c r="Z27" i="166"/>
  <c r="Z27" i="165"/>
  <c r="Z27" i="164"/>
  <c r="Z27" i="161"/>
  <c r="Z27" i="160"/>
  <c r="Z27" i="159"/>
  <c r="R38" i="75"/>
  <c r="AA38" i="75"/>
  <c r="AA40" i="75" s="1"/>
  <c r="J38" i="74"/>
  <c r="R38" i="74"/>
  <c r="AA38" i="74"/>
  <c r="AA40" i="74" s="1"/>
  <c r="J38" i="73"/>
  <c r="R38" i="73"/>
  <c r="AA38" i="73"/>
  <c r="AA40" i="73" s="1"/>
  <c r="J38" i="72"/>
  <c r="R38" i="72"/>
  <c r="AA38" i="72"/>
  <c r="AA40" i="72" s="1"/>
  <c r="J38" i="71"/>
  <c r="R38" i="71"/>
  <c r="AA38" i="71"/>
  <c r="AA40" i="71" s="1"/>
  <c r="J38" i="70"/>
  <c r="R38" i="70"/>
  <c r="AA38" i="70"/>
  <c r="AA40" i="70" s="1"/>
  <c r="J38" i="69"/>
  <c r="R38" i="69"/>
  <c r="AA38" i="69"/>
  <c r="AA40" i="69" s="1"/>
  <c r="J38" i="68"/>
  <c r="R38" i="68"/>
  <c r="AA38" i="68"/>
  <c r="AA40" i="68" s="1"/>
  <c r="J38" i="67"/>
  <c r="R38" i="67"/>
  <c r="AA38" i="67"/>
  <c r="AA40" i="67" s="1"/>
  <c r="J38" i="66"/>
  <c r="R38" i="66"/>
  <c r="AA38" i="66"/>
  <c r="AA40" i="66" s="1"/>
  <c r="J38" i="65"/>
  <c r="R38" i="65"/>
  <c r="AA38" i="65"/>
  <c r="AA40" i="65" s="1"/>
  <c r="J38" i="64"/>
  <c r="R38" i="64"/>
  <c r="AA38" i="64"/>
  <c r="AA40" i="64" s="1"/>
  <c r="J38" i="63"/>
  <c r="R38" i="63"/>
  <c r="AA38" i="63"/>
  <c r="AA40" i="63" s="1"/>
  <c r="J38" i="62"/>
  <c r="R38" i="62"/>
  <c r="AA38" i="62"/>
  <c r="AA40" i="62" s="1"/>
  <c r="J38" i="61"/>
  <c r="R38" i="61"/>
  <c r="AA38" i="61"/>
  <c r="AA40" i="61" s="1"/>
  <c r="J38" i="60"/>
  <c r="R38" i="60"/>
  <c r="AA38" i="60"/>
  <c r="AA40" i="60" s="1"/>
  <c r="J38" i="59"/>
  <c r="R38" i="59"/>
  <c r="AA38" i="59"/>
  <c r="AA40" i="59" s="1"/>
  <c r="J38" i="58"/>
  <c r="R38" i="58"/>
  <c r="AA38" i="58"/>
  <c r="AA40" i="58" s="1"/>
  <c r="J38" i="57"/>
  <c r="R38" i="57"/>
  <c r="AA38" i="57"/>
  <c r="AA40" i="57" s="1"/>
  <c r="J38" i="56"/>
  <c r="R38" i="56"/>
  <c r="AA38" i="56"/>
  <c r="AA40" i="56" s="1"/>
  <c r="J38" i="55"/>
  <c r="R38" i="55"/>
  <c r="AA38" i="55"/>
  <c r="AA40" i="55" s="1"/>
  <c r="J38" i="54"/>
  <c r="R38" i="54"/>
  <c r="AA38" i="54"/>
  <c r="AA40" i="54" s="1"/>
  <c r="J38" i="53"/>
  <c r="R38" i="53"/>
  <c r="I38" i="38"/>
  <c r="I40" i="38" s="1"/>
  <c r="Q38" i="38"/>
  <c r="Y38" i="38"/>
  <c r="Y40" i="38" s="1"/>
  <c r="I38" i="37"/>
  <c r="I40" i="37" s="1"/>
  <c r="Q38" i="37"/>
  <c r="Y38" i="37"/>
  <c r="Y40" i="37" s="1"/>
  <c r="I38" i="36"/>
  <c r="I40" i="36" s="1"/>
  <c r="Q38" i="36"/>
  <c r="Y38" i="36"/>
  <c r="Y40" i="36" s="1"/>
  <c r="I38" i="35"/>
  <c r="I40" i="35" s="1"/>
  <c r="Q38" i="35"/>
  <c r="Y38" i="35"/>
  <c r="Y40" i="35" s="1"/>
  <c r="I38" i="34"/>
  <c r="I40" i="34" s="1"/>
  <c r="Q38" i="34"/>
  <c r="Y38" i="34"/>
  <c r="Y40" i="34" s="1"/>
  <c r="I38" i="33"/>
  <c r="I40" i="33" s="1"/>
  <c r="Q38" i="33"/>
  <c r="Y38" i="33"/>
  <c r="Y40" i="33" s="1"/>
  <c r="I38" i="32"/>
  <c r="I40" i="32" s="1"/>
  <c r="Q38" i="32"/>
  <c r="Y38" i="32"/>
  <c r="Y40" i="32" s="1"/>
  <c r="I38" i="31"/>
  <c r="I40" i="31" s="1"/>
  <c r="Q38" i="31"/>
  <c r="Y38" i="31"/>
  <c r="Y40" i="31" s="1"/>
  <c r="I38" i="30"/>
  <c r="I40" i="30" s="1"/>
  <c r="Q38" i="30"/>
  <c r="Y38" i="30"/>
  <c r="Y40" i="30" s="1"/>
  <c r="I38" i="27"/>
  <c r="Q38" i="27"/>
  <c r="Y38" i="27"/>
  <c r="Y40" i="27" s="1"/>
  <c r="Z17" i="9"/>
  <c r="X38" i="9"/>
  <c r="Z17" i="8"/>
  <c r="X38" i="8"/>
  <c r="Z17" i="7"/>
  <c r="X38" i="7"/>
  <c r="Z38" i="6"/>
  <c r="X40" i="6"/>
  <c r="Z40" i="6" s="1"/>
  <c r="G38" i="5"/>
  <c r="G40" i="5" s="1"/>
  <c r="H39" i="5" s="1"/>
  <c r="H40" i="5" s="1"/>
  <c r="I39" i="5" s="1"/>
  <c r="I40" i="5" s="1"/>
  <c r="O38" i="5"/>
  <c r="W38" i="5"/>
  <c r="G38" i="4"/>
  <c r="G40" i="4" s="1"/>
  <c r="H39" i="4" s="1"/>
  <c r="H40" i="4" s="1"/>
  <c r="I39" i="4" s="1"/>
  <c r="I40" i="4" s="1"/>
  <c r="O38" i="4"/>
  <c r="W38" i="4"/>
  <c r="G38" i="3"/>
  <c r="G40" i="3" s="1"/>
  <c r="H39" i="3" s="1"/>
  <c r="H40" i="3" s="1"/>
  <c r="I39" i="3" s="1"/>
  <c r="I40" i="3" s="1"/>
  <c r="O38" i="3"/>
  <c r="W38" i="3"/>
  <c r="C38" i="86"/>
  <c r="C40" i="86" s="1"/>
  <c r="K38" i="86"/>
  <c r="S38" i="86"/>
  <c r="C38" i="85"/>
  <c r="C40" i="85" s="1"/>
  <c r="K38" i="85"/>
  <c r="S38" i="85"/>
  <c r="C38" i="84"/>
  <c r="C40" i="84" s="1"/>
  <c r="K38" i="84"/>
  <c r="S38" i="84"/>
  <c r="AA38" i="53"/>
  <c r="AA40" i="53" s="1"/>
  <c r="J38" i="52"/>
  <c r="R38" i="52"/>
  <c r="AA38" i="52"/>
  <c r="AA40" i="52" s="1"/>
  <c r="J38" i="51"/>
  <c r="R38" i="51"/>
  <c r="AA38" i="51"/>
  <c r="AA40" i="51" s="1"/>
  <c r="J38" i="50"/>
  <c r="R38" i="50"/>
  <c r="AA38" i="50"/>
  <c r="AA40" i="50" s="1"/>
  <c r="J38" i="49"/>
  <c r="R38" i="49"/>
  <c r="AA38" i="49"/>
  <c r="AA40" i="49" s="1"/>
  <c r="J38" i="48"/>
  <c r="R38" i="48"/>
  <c r="AA38" i="48"/>
  <c r="AA40" i="48" s="1"/>
  <c r="J38" i="47"/>
  <c r="R38" i="47"/>
  <c r="AA38" i="47"/>
  <c r="AA40" i="47" s="1"/>
  <c r="J38" i="46"/>
  <c r="R38" i="46"/>
  <c r="AA38" i="46"/>
  <c r="AA40" i="46" s="1"/>
  <c r="J38" i="45"/>
  <c r="R38" i="45"/>
  <c r="AA38" i="45"/>
  <c r="AA40" i="45" s="1"/>
  <c r="J38" i="44"/>
  <c r="R38" i="44"/>
  <c r="AA38" i="44"/>
  <c r="AA40" i="44" s="1"/>
  <c r="J38" i="43"/>
  <c r="R38" i="43"/>
  <c r="AA38" i="43"/>
  <c r="AA40" i="43" s="1"/>
  <c r="J38" i="42"/>
  <c r="R38" i="42"/>
  <c r="AA38" i="42"/>
  <c r="AA40" i="42" s="1"/>
  <c r="J38" i="41"/>
  <c r="R38" i="41"/>
  <c r="AA38" i="41"/>
  <c r="AA40" i="41" s="1"/>
  <c r="J38" i="40"/>
  <c r="R38" i="40"/>
  <c r="AA38" i="40"/>
  <c r="AA40" i="40" s="1"/>
  <c r="J38" i="39"/>
  <c r="R38" i="39"/>
  <c r="AA38" i="32"/>
  <c r="AA40" i="32" s="1"/>
  <c r="J38" i="31"/>
  <c r="R38" i="31"/>
  <c r="AA38" i="31"/>
  <c r="AA40" i="31" s="1"/>
  <c r="J38" i="30"/>
  <c r="R38" i="30"/>
  <c r="AA38" i="30"/>
  <c r="AA40" i="30" s="1"/>
  <c r="J38" i="29"/>
  <c r="R38" i="29"/>
  <c r="AA38" i="29"/>
  <c r="AA40" i="29" s="1"/>
  <c r="J38" i="28"/>
  <c r="R38" i="28"/>
  <c r="Z17" i="5"/>
  <c r="X38" i="5"/>
  <c r="Z17" i="4"/>
  <c r="X38" i="4"/>
  <c r="Z17" i="3"/>
  <c r="X38" i="3"/>
  <c r="X40" i="2"/>
  <c r="C38" i="35"/>
  <c r="C40" i="35" s="1"/>
  <c r="K38" i="35"/>
  <c r="S38" i="35"/>
  <c r="C38" i="34"/>
  <c r="C40" i="34" s="1"/>
  <c r="K38" i="34"/>
  <c r="S38" i="34"/>
  <c r="C38" i="33"/>
  <c r="C40" i="33" s="1"/>
  <c r="K38" i="33"/>
  <c r="S38" i="33"/>
  <c r="C38" i="32"/>
  <c r="C40" i="32" s="1"/>
  <c r="K38" i="32"/>
  <c r="S38" i="32"/>
  <c r="C38" i="12"/>
  <c r="C40" i="12" s="1"/>
  <c r="K38" i="12"/>
  <c r="S38" i="12"/>
  <c r="C38" i="11"/>
  <c r="C40" i="11" s="1"/>
  <c r="K38" i="11"/>
  <c r="S38" i="11"/>
  <c r="C38" i="10"/>
  <c r="C40" i="10" s="1"/>
  <c r="K38" i="10"/>
  <c r="S38" i="10"/>
  <c r="AA38" i="7"/>
  <c r="AA40" i="7" s="1"/>
  <c r="J38" i="6"/>
  <c r="R38" i="6"/>
  <c r="Z17" i="6"/>
  <c r="I38" i="2"/>
  <c r="I40" i="2" s="1"/>
  <c r="Q38" i="2"/>
  <c r="Y38" i="2"/>
  <c r="Y40" i="2" s="1"/>
  <c r="Z27" i="258"/>
  <c r="Z27" i="255"/>
  <c r="Z27" i="251"/>
  <c r="Z27" i="141"/>
  <c r="J40" i="166"/>
  <c r="K39" i="166"/>
  <c r="J40" i="162"/>
  <c r="K39" i="162"/>
  <c r="K39" i="158"/>
  <c r="N39" i="158" s="1"/>
  <c r="J40" i="150"/>
  <c r="K39" i="150"/>
  <c r="J40" i="142"/>
  <c r="K39" i="142"/>
  <c r="J40" i="138"/>
  <c r="K39" i="138"/>
  <c r="J40" i="134"/>
  <c r="K39" i="134"/>
  <c r="N39" i="134" s="1"/>
  <c r="J40" i="130"/>
  <c r="K39" i="130"/>
  <c r="J40" i="126"/>
  <c r="K39" i="126"/>
  <c r="J40" i="122"/>
  <c r="K39" i="122"/>
  <c r="J40" i="118"/>
  <c r="K39" i="118"/>
  <c r="N39" i="118" s="1"/>
  <c r="J40" i="114"/>
  <c r="K39" i="114"/>
  <c r="J40" i="110"/>
  <c r="K39" i="110"/>
  <c r="J40" i="106"/>
  <c r="K39" i="106"/>
  <c r="J40" i="102"/>
  <c r="K39" i="102"/>
  <c r="N39" i="102" s="1"/>
  <c r="J40" i="98"/>
  <c r="K39" i="98"/>
  <c r="J40" i="93"/>
  <c r="K39" i="93"/>
  <c r="J40" i="89"/>
  <c r="K39" i="89"/>
  <c r="J40" i="85"/>
  <c r="K39" i="85"/>
  <c r="N39" i="85" s="1"/>
  <c r="J40" i="258"/>
  <c r="K39" i="258"/>
  <c r="J40" i="250"/>
  <c r="K39" i="250"/>
  <c r="K39" i="242"/>
  <c r="J40" i="234"/>
  <c r="K39" i="234"/>
  <c r="J40" i="226"/>
  <c r="K39" i="226"/>
  <c r="J40" i="218"/>
  <c r="K39" i="218"/>
  <c r="J40" i="210"/>
  <c r="K39" i="210"/>
  <c r="J40" i="202"/>
  <c r="K39" i="202"/>
  <c r="J40" i="194"/>
  <c r="K39" i="194"/>
  <c r="J40" i="186"/>
  <c r="K39" i="186"/>
  <c r="J40" i="179"/>
  <c r="K39" i="179"/>
  <c r="J40" i="174"/>
  <c r="K39" i="174"/>
  <c r="J40" i="168"/>
  <c r="K39" i="168"/>
  <c r="J40" i="252"/>
  <c r="K39" i="252"/>
  <c r="J40" i="243"/>
  <c r="K39" i="243"/>
  <c r="J40" i="235"/>
  <c r="K39" i="235"/>
  <c r="J40" i="227"/>
  <c r="K39" i="227"/>
  <c r="J40" i="219"/>
  <c r="K39" i="219"/>
  <c r="J40" i="211"/>
  <c r="K39" i="211"/>
  <c r="J40" i="203"/>
  <c r="K39" i="203"/>
  <c r="J40" i="195"/>
  <c r="K39" i="195"/>
  <c r="J40" i="187"/>
  <c r="K39" i="187"/>
  <c r="J40" i="180"/>
  <c r="K39" i="180"/>
  <c r="J40" i="175"/>
  <c r="K39" i="175"/>
  <c r="J40" i="170"/>
  <c r="K39" i="170"/>
  <c r="J40" i="255"/>
  <c r="K39" i="255"/>
  <c r="J40" i="246"/>
  <c r="K39" i="246"/>
  <c r="J40" i="238"/>
  <c r="K39" i="238"/>
  <c r="J40" i="230"/>
  <c r="K39" i="230"/>
  <c r="J40" i="222"/>
  <c r="K39" i="222"/>
  <c r="J40" i="214"/>
  <c r="K39" i="214"/>
  <c r="J40" i="198"/>
  <c r="K39" i="198"/>
  <c r="J40" i="190"/>
  <c r="K39" i="190"/>
  <c r="J40" i="182"/>
  <c r="K39" i="182"/>
  <c r="J40" i="176"/>
  <c r="K39" i="176"/>
  <c r="J40" i="171"/>
  <c r="K39" i="171"/>
  <c r="J40" i="257"/>
  <c r="K39" i="257"/>
  <c r="J40" i="247"/>
  <c r="K39" i="247"/>
  <c r="J40" i="239"/>
  <c r="K39" i="239"/>
  <c r="J40" i="231"/>
  <c r="K39" i="231"/>
  <c r="J40" i="223"/>
  <c r="K39" i="223"/>
  <c r="J40" i="215"/>
  <c r="K39" i="215"/>
  <c r="J40" i="207"/>
  <c r="K39" i="207"/>
  <c r="J40" i="199"/>
  <c r="K39" i="199"/>
  <c r="J40" i="191"/>
  <c r="K39" i="191"/>
  <c r="J40" i="183"/>
  <c r="K39" i="183"/>
  <c r="J40" i="178"/>
  <c r="K39" i="178"/>
  <c r="J40" i="172"/>
  <c r="K39" i="172"/>
  <c r="J40" i="167"/>
  <c r="K39" i="167"/>
  <c r="K39" i="1"/>
  <c r="K39" i="256"/>
  <c r="K39" i="253"/>
  <c r="K39" i="251"/>
  <c r="K39" i="248"/>
  <c r="K39" i="244"/>
  <c r="K39" i="240"/>
  <c r="K39" i="236"/>
  <c r="K39" i="232"/>
  <c r="K39" i="228"/>
  <c r="K39" i="224"/>
  <c r="K39" i="216"/>
  <c r="K39" i="208"/>
  <c r="K39" i="204"/>
  <c r="K39" i="200"/>
  <c r="K39" i="196"/>
  <c r="K39" i="192"/>
  <c r="K39" i="188"/>
  <c r="K39" i="184"/>
  <c r="N39" i="166"/>
  <c r="K40" i="166"/>
  <c r="L39" i="166" s="1"/>
  <c r="L40" i="166" s="1"/>
  <c r="M39" i="166" s="1"/>
  <c r="M40" i="166" s="1"/>
  <c r="J40" i="165"/>
  <c r="K39" i="165"/>
  <c r="J40" i="155"/>
  <c r="K39" i="155"/>
  <c r="J40" i="151"/>
  <c r="K39" i="151"/>
  <c r="J40" i="143"/>
  <c r="K39" i="143"/>
  <c r="J40" i="141"/>
  <c r="J40" i="127"/>
  <c r="K39" i="127"/>
  <c r="J40" i="107"/>
  <c r="K39" i="107"/>
  <c r="J40" i="103"/>
  <c r="K39" i="103"/>
  <c r="J40" i="101"/>
  <c r="K39" i="101"/>
  <c r="J40" i="81"/>
  <c r="K39" i="81"/>
  <c r="J40" i="73"/>
  <c r="K39" i="73"/>
  <c r="J40" i="65"/>
  <c r="K39" i="65"/>
  <c r="J40" i="49"/>
  <c r="K39" i="49"/>
  <c r="J40" i="41"/>
  <c r="K39" i="41"/>
  <c r="J40" i="160"/>
  <c r="K39" i="160"/>
  <c r="J40" i="152"/>
  <c r="K39" i="152"/>
  <c r="J40" i="145"/>
  <c r="K39" i="145"/>
  <c r="J40" i="131"/>
  <c r="K39" i="131"/>
  <c r="J40" i="129"/>
  <c r="K39" i="129"/>
  <c r="J40" i="115"/>
  <c r="K39" i="115"/>
  <c r="J40" i="111"/>
  <c r="K39" i="111"/>
  <c r="J40" i="109"/>
  <c r="K39" i="109"/>
  <c r="J40" i="90"/>
  <c r="K39" i="90"/>
  <c r="J40" i="86"/>
  <c r="K39" i="86"/>
  <c r="J40" i="82"/>
  <c r="K39" i="82"/>
  <c r="J40" i="74"/>
  <c r="K39" i="74"/>
  <c r="J40" i="66"/>
  <c r="K39" i="66"/>
  <c r="J40" i="50"/>
  <c r="K39" i="50"/>
  <c r="J40" i="42"/>
  <c r="K39" i="42"/>
  <c r="J40" i="164"/>
  <c r="K39" i="164"/>
  <c r="J40" i="159"/>
  <c r="K39" i="159"/>
  <c r="J40" i="146"/>
  <c r="K39" i="146"/>
  <c r="J40" i="135"/>
  <c r="K39" i="135"/>
  <c r="J40" i="133"/>
  <c r="J40" i="119"/>
  <c r="K39" i="119"/>
  <c r="J40" i="94"/>
  <c r="K39" i="94"/>
  <c r="J40" i="92"/>
  <c r="K39" i="92"/>
  <c r="J40" i="77"/>
  <c r="K39" i="77"/>
  <c r="J40" i="69"/>
  <c r="K39" i="69"/>
  <c r="J40" i="61"/>
  <c r="K39" i="61"/>
  <c r="J40" i="45"/>
  <c r="K39" i="45"/>
  <c r="K39" i="249"/>
  <c r="K39" i="245"/>
  <c r="K39" i="241"/>
  <c r="K39" i="237"/>
  <c r="K39" i="233"/>
  <c r="K39" i="229"/>
  <c r="K39" i="225"/>
  <c r="K39" i="221"/>
  <c r="K39" i="217"/>
  <c r="K39" i="213"/>
  <c r="K39" i="209"/>
  <c r="K39" i="205"/>
  <c r="K39" i="201"/>
  <c r="K39" i="197"/>
  <c r="K39" i="193"/>
  <c r="K39" i="189"/>
  <c r="K39" i="185"/>
  <c r="K39" i="181"/>
  <c r="K39" i="177"/>
  <c r="K39" i="173"/>
  <c r="K39" i="169"/>
  <c r="J40" i="163"/>
  <c r="K39" i="163"/>
  <c r="N39" i="162"/>
  <c r="K40" i="162"/>
  <c r="L39" i="162" s="1"/>
  <c r="L40" i="162" s="1"/>
  <c r="M39" i="162" s="1"/>
  <c r="M40" i="162" s="1"/>
  <c r="J40" i="161"/>
  <c r="K39" i="161"/>
  <c r="J40" i="156"/>
  <c r="K39" i="156"/>
  <c r="K39" i="154"/>
  <c r="J40" i="153"/>
  <c r="K39" i="153"/>
  <c r="J40" i="147"/>
  <c r="K39" i="147"/>
  <c r="J40" i="139"/>
  <c r="K39" i="139"/>
  <c r="J40" i="137"/>
  <c r="K39" i="137"/>
  <c r="J40" i="123"/>
  <c r="K39" i="123"/>
  <c r="J40" i="121"/>
  <c r="K39" i="121"/>
  <c r="J40" i="97"/>
  <c r="K39" i="97"/>
  <c r="J40" i="78"/>
  <c r="K39" i="78"/>
  <c r="J40" i="70"/>
  <c r="K39" i="70"/>
  <c r="J40" i="62"/>
  <c r="K39" i="62"/>
  <c r="J40" i="46"/>
  <c r="K39" i="46"/>
  <c r="J40" i="15"/>
  <c r="K39" i="15"/>
  <c r="J40" i="10"/>
  <c r="K39" i="10"/>
  <c r="J40" i="6"/>
  <c r="K39" i="6"/>
  <c r="N39" i="150"/>
  <c r="K40" i="150"/>
  <c r="L39" i="150" s="1"/>
  <c r="L40" i="150" s="1"/>
  <c r="M39" i="150" s="1"/>
  <c r="M40" i="150" s="1"/>
  <c r="N39" i="142"/>
  <c r="K40" i="142"/>
  <c r="L39" i="142" s="1"/>
  <c r="L40" i="142" s="1"/>
  <c r="M39" i="142" s="1"/>
  <c r="M40" i="142" s="1"/>
  <c r="N39" i="138"/>
  <c r="K40" i="138"/>
  <c r="L39" i="138" s="1"/>
  <c r="L40" i="138" s="1"/>
  <c r="M39" i="138" s="1"/>
  <c r="M40" i="138" s="1"/>
  <c r="N39" i="130"/>
  <c r="K40" i="130"/>
  <c r="L39" i="130" s="1"/>
  <c r="L40" i="130" s="1"/>
  <c r="M39" i="130" s="1"/>
  <c r="M40" i="130" s="1"/>
  <c r="N39" i="126"/>
  <c r="K40" i="126"/>
  <c r="L39" i="126" s="1"/>
  <c r="L40" i="126" s="1"/>
  <c r="M39" i="126" s="1"/>
  <c r="M40" i="126" s="1"/>
  <c r="N39" i="122"/>
  <c r="K40" i="122"/>
  <c r="L39" i="122" s="1"/>
  <c r="L40" i="122" s="1"/>
  <c r="M39" i="122" s="1"/>
  <c r="M40" i="122" s="1"/>
  <c r="N39" i="114"/>
  <c r="K40" i="114"/>
  <c r="L39" i="114" s="1"/>
  <c r="L40" i="114" s="1"/>
  <c r="M39" i="114" s="1"/>
  <c r="M40" i="114" s="1"/>
  <c r="N39" i="110"/>
  <c r="K40" i="110"/>
  <c r="L39" i="110" s="1"/>
  <c r="L40" i="110" s="1"/>
  <c r="M39" i="110" s="1"/>
  <c r="M40" i="110" s="1"/>
  <c r="N39" i="106"/>
  <c r="K40" i="106"/>
  <c r="L39" i="106" s="1"/>
  <c r="L40" i="106" s="1"/>
  <c r="M39" i="106" s="1"/>
  <c r="M40" i="106" s="1"/>
  <c r="N39" i="98"/>
  <c r="K40" i="98"/>
  <c r="L39" i="98" s="1"/>
  <c r="L40" i="98" s="1"/>
  <c r="M39" i="98" s="1"/>
  <c r="M40" i="98" s="1"/>
  <c r="N39" i="93"/>
  <c r="K40" i="93"/>
  <c r="L39" i="93" s="1"/>
  <c r="L40" i="93" s="1"/>
  <c r="M39" i="93" s="1"/>
  <c r="M40" i="93" s="1"/>
  <c r="N39" i="89"/>
  <c r="K40" i="89"/>
  <c r="L39" i="89" s="1"/>
  <c r="L40" i="89" s="1"/>
  <c r="M39" i="89" s="1"/>
  <c r="M40" i="89" s="1"/>
  <c r="J40" i="17"/>
  <c r="K39" i="17"/>
  <c r="J40" i="11"/>
  <c r="K39" i="11"/>
  <c r="J40" i="7"/>
  <c r="K39" i="7"/>
  <c r="J40" i="3"/>
  <c r="K39" i="3"/>
  <c r="K39" i="113"/>
  <c r="K39" i="105"/>
  <c r="K39" i="88"/>
  <c r="K39" i="84"/>
  <c r="K39" i="80"/>
  <c r="K39" i="76"/>
  <c r="K39" i="72"/>
  <c r="K39" i="68"/>
  <c r="K39" i="64"/>
  <c r="K39" i="60"/>
  <c r="K39" i="48"/>
  <c r="K39" i="40"/>
  <c r="J40" i="13"/>
  <c r="K39" i="13"/>
  <c r="J40" i="8"/>
  <c r="K39" i="8"/>
  <c r="J40" i="4"/>
  <c r="K39" i="4"/>
  <c r="K39" i="148"/>
  <c r="K39" i="144"/>
  <c r="K39" i="140"/>
  <c r="K39" i="136"/>
  <c r="K39" i="132"/>
  <c r="K39" i="128"/>
  <c r="K39" i="124"/>
  <c r="K39" i="120"/>
  <c r="K39" i="116"/>
  <c r="K39" i="112"/>
  <c r="K39" i="108"/>
  <c r="K39" i="104"/>
  <c r="K39" i="100"/>
  <c r="K39" i="96"/>
  <c r="K39" i="95"/>
  <c r="K39" i="91"/>
  <c r="K39" i="87"/>
  <c r="K39" i="83"/>
  <c r="K39" i="79"/>
  <c r="K39" i="75"/>
  <c r="K39" i="71"/>
  <c r="K39" i="67"/>
  <c r="K39" i="63"/>
  <c r="K39" i="51"/>
  <c r="K39" i="47"/>
  <c r="K39" i="43"/>
  <c r="K39" i="39"/>
  <c r="J40" i="14"/>
  <c r="K39" i="14"/>
  <c r="J40" i="9"/>
  <c r="K39" i="9"/>
  <c r="J40" i="5"/>
  <c r="K39" i="5"/>
  <c r="K39" i="12"/>
  <c r="J40" i="36" l="1"/>
  <c r="K39" i="36"/>
  <c r="J40" i="22"/>
  <c r="K39" i="22"/>
  <c r="I40" i="27"/>
  <c r="J40" i="27" s="1"/>
  <c r="Z40" i="2"/>
  <c r="J40" i="2"/>
  <c r="K39" i="2"/>
  <c r="J40" i="25"/>
  <c r="K39" i="25"/>
  <c r="J40" i="29"/>
  <c r="K39" i="29"/>
  <c r="N39" i="29" s="1"/>
  <c r="J40" i="31"/>
  <c r="K39" i="31"/>
  <c r="K39" i="58"/>
  <c r="J40" i="58"/>
  <c r="J40" i="21"/>
  <c r="K39" i="21"/>
  <c r="J40" i="37"/>
  <c r="K39" i="37"/>
  <c r="N39" i="37" s="1"/>
  <c r="J40" i="56"/>
  <c r="K39" i="56"/>
  <c r="K39" i="53"/>
  <c r="J40" i="53"/>
  <c r="J40" i="55"/>
  <c r="K39" i="55"/>
  <c r="K39" i="23"/>
  <c r="J40" i="23"/>
  <c r="J40" i="34"/>
  <c r="K39" i="34"/>
  <c r="J40" i="32"/>
  <c r="K39" i="32"/>
  <c r="J40" i="18"/>
  <c r="K39" i="18"/>
  <c r="J40" i="20"/>
  <c r="K39" i="20"/>
  <c r="N39" i="20" s="1"/>
  <c r="J40" i="26"/>
  <c r="K39" i="26"/>
  <c r="J40" i="59"/>
  <c r="K39" i="59"/>
  <c r="J40" i="35"/>
  <c r="K39" i="35"/>
  <c r="J40" i="19"/>
  <c r="K39" i="19"/>
  <c r="N39" i="19" s="1"/>
  <c r="K39" i="30"/>
  <c r="J40" i="30"/>
  <c r="K39" i="38"/>
  <c r="J40" i="38"/>
  <c r="J40" i="57"/>
  <c r="K39" i="57"/>
  <c r="K39" i="33"/>
  <c r="N39" i="33" s="1"/>
  <c r="J40" i="33"/>
  <c r="J40" i="54"/>
  <c r="K39" i="54"/>
  <c r="Z38" i="39"/>
  <c r="X40" i="39"/>
  <c r="Z40" i="39" s="1"/>
  <c r="Z38" i="70"/>
  <c r="X40" i="70"/>
  <c r="Z40" i="70" s="1"/>
  <c r="Z38" i="228"/>
  <c r="X40" i="228"/>
  <c r="Z40" i="228" s="1"/>
  <c r="K39" i="157"/>
  <c r="Z38" i="4"/>
  <c r="X40" i="4"/>
  <c r="Z40" i="4" s="1"/>
  <c r="Z38" i="53"/>
  <c r="X40" i="53"/>
  <c r="Z40" i="53" s="1"/>
  <c r="Z38" i="146"/>
  <c r="X40" i="146"/>
  <c r="Z40" i="146" s="1"/>
  <c r="Z38" i="150"/>
  <c r="X40" i="150"/>
  <c r="Z40" i="150" s="1"/>
  <c r="Z38" i="154"/>
  <c r="X40" i="154"/>
  <c r="Z40" i="154" s="1"/>
  <c r="Z38" i="158"/>
  <c r="X40" i="158"/>
  <c r="Z40" i="158" s="1"/>
  <c r="Z38" i="162"/>
  <c r="X40" i="162"/>
  <c r="Z40" i="162" s="1"/>
  <c r="Z38" i="165"/>
  <c r="X40" i="165"/>
  <c r="Z40" i="165" s="1"/>
  <c r="Z38" i="236"/>
  <c r="X40" i="236"/>
  <c r="Z40" i="236" s="1"/>
  <c r="Z38" i="136"/>
  <c r="X40" i="136"/>
  <c r="Z40" i="136" s="1"/>
  <c r="Z38" i="174"/>
  <c r="X40" i="174"/>
  <c r="Z40" i="174" s="1"/>
  <c r="Z38" i="178"/>
  <c r="X40" i="178"/>
  <c r="Z40" i="178" s="1"/>
  <c r="Z38" i="182"/>
  <c r="X40" i="182"/>
  <c r="Z40" i="182" s="1"/>
  <c r="Z38" i="186"/>
  <c r="X40" i="186"/>
  <c r="Z40" i="186" s="1"/>
  <c r="Z38" i="189"/>
  <c r="X40" i="189"/>
  <c r="Z40" i="189" s="1"/>
  <c r="Z38" i="193"/>
  <c r="X40" i="193"/>
  <c r="Z40" i="193" s="1"/>
  <c r="Z38" i="197"/>
  <c r="X40" i="197"/>
  <c r="Z40" i="197" s="1"/>
  <c r="Z38" i="105"/>
  <c r="X40" i="105"/>
  <c r="Z40" i="105" s="1"/>
  <c r="Z38" i="109"/>
  <c r="X40" i="109"/>
  <c r="Z40" i="109" s="1"/>
  <c r="Z38" i="113"/>
  <c r="X40" i="113"/>
  <c r="Z40" i="113" s="1"/>
  <c r="Z38" i="202"/>
  <c r="X40" i="202"/>
  <c r="Z40" i="202" s="1"/>
  <c r="Z38" i="78"/>
  <c r="X40" i="78"/>
  <c r="Z40" i="78" s="1"/>
  <c r="Z38" i="216"/>
  <c r="X40" i="216"/>
  <c r="Z40" i="216" s="1"/>
  <c r="Z38" i="140"/>
  <c r="X40" i="140"/>
  <c r="Z40" i="140" s="1"/>
  <c r="Z38" i="246"/>
  <c r="X40" i="246"/>
  <c r="Z40" i="246" s="1"/>
  <c r="Z38" i="258"/>
  <c r="X40" i="258"/>
  <c r="Z40" i="258" s="1"/>
  <c r="Z38" i="100"/>
  <c r="X40" i="100"/>
  <c r="Z40" i="100" s="1"/>
  <c r="Z38" i="126"/>
  <c r="X40" i="126"/>
  <c r="Z40" i="126" s="1"/>
  <c r="Z38" i="135"/>
  <c r="X40" i="135"/>
  <c r="Z40" i="135" s="1"/>
  <c r="K39" i="16"/>
  <c r="K39" i="44"/>
  <c r="K39" i="254"/>
  <c r="Z38" i="8"/>
  <c r="X40" i="8"/>
  <c r="Z40" i="8" s="1"/>
  <c r="Z38" i="12"/>
  <c r="X40" i="12"/>
  <c r="Z40" i="12" s="1"/>
  <c r="Z38" i="16"/>
  <c r="X40" i="16"/>
  <c r="Z40" i="16" s="1"/>
  <c r="Z38" i="19"/>
  <c r="X40" i="19"/>
  <c r="Z40" i="19" s="1"/>
  <c r="Z38" i="21"/>
  <c r="X40" i="21"/>
  <c r="Z40" i="21" s="1"/>
  <c r="Z38" i="23"/>
  <c r="X40" i="23"/>
  <c r="Z40" i="23" s="1"/>
  <c r="Z38" i="25"/>
  <c r="X40" i="25"/>
  <c r="Z40" i="25" s="1"/>
  <c r="Z38" i="27"/>
  <c r="X40" i="27"/>
  <c r="Z40" i="27" s="1"/>
  <c r="Z38" i="29"/>
  <c r="X40" i="29"/>
  <c r="Z40" i="29" s="1"/>
  <c r="Z38" i="32"/>
  <c r="X40" i="32"/>
  <c r="Z40" i="32" s="1"/>
  <c r="Z38" i="36"/>
  <c r="X40" i="36"/>
  <c r="Z40" i="36" s="1"/>
  <c r="Z38" i="40"/>
  <c r="X40" i="40"/>
  <c r="Z40" i="40" s="1"/>
  <c r="Z38" i="44"/>
  <c r="X40" i="44"/>
  <c r="Z40" i="44" s="1"/>
  <c r="Z38" i="48"/>
  <c r="X40" i="48"/>
  <c r="Z40" i="48" s="1"/>
  <c r="Z38" i="52"/>
  <c r="X40" i="52"/>
  <c r="Z40" i="52" s="1"/>
  <c r="Z38" i="59"/>
  <c r="X40" i="59"/>
  <c r="Z40" i="59" s="1"/>
  <c r="Z38" i="63"/>
  <c r="X40" i="63"/>
  <c r="Z40" i="63" s="1"/>
  <c r="Z38" i="67"/>
  <c r="X40" i="67"/>
  <c r="Z40" i="67" s="1"/>
  <c r="Z38" i="71"/>
  <c r="X40" i="71"/>
  <c r="Z40" i="71" s="1"/>
  <c r="Z38" i="75"/>
  <c r="X40" i="75"/>
  <c r="Z40" i="75" s="1"/>
  <c r="X40" i="79"/>
  <c r="Z40" i="79" s="1"/>
  <c r="Z38" i="79"/>
  <c r="Z38" i="83"/>
  <c r="X40" i="83"/>
  <c r="Z40" i="83" s="1"/>
  <c r="Z38" i="87"/>
  <c r="X40" i="87"/>
  <c r="Z40" i="87" s="1"/>
  <c r="Z38" i="213"/>
  <c r="X40" i="213"/>
  <c r="Z40" i="213" s="1"/>
  <c r="Z38" i="217"/>
  <c r="X40" i="217"/>
  <c r="Z40" i="217" s="1"/>
  <c r="Z38" i="221"/>
  <c r="X40" i="221"/>
  <c r="Z40" i="221" s="1"/>
  <c r="Z38" i="225"/>
  <c r="X40" i="225"/>
  <c r="Z40" i="225" s="1"/>
  <c r="Z38" i="229"/>
  <c r="X40" i="229"/>
  <c r="Z40" i="229" s="1"/>
  <c r="Z38" i="233"/>
  <c r="X40" i="233"/>
  <c r="Z40" i="233" s="1"/>
  <c r="Z38" i="204"/>
  <c r="X40" i="204"/>
  <c r="Z40" i="204" s="1"/>
  <c r="Z38" i="247"/>
  <c r="X40" i="247"/>
  <c r="Z40" i="247" s="1"/>
  <c r="Z38" i="251"/>
  <c r="X40" i="251"/>
  <c r="Z40" i="251" s="1"/>
  <c r="Z38" i="255"/>
  <c r="X40" i="255"/>
  <c r="Z40" i="255" s="1"/>
  <c r="Z38" i="125"/>
  <c r="X40" i="125"/>
  <c r="Z40" i="125" s="1"/>
  <c r="Z38" i="123"/>
  <c r="X40" i="123"/>
  <c r="Z40" i="123" s="1"/>
  <c r="Z38" i="89"/>
  <c r="X40" i="89"/>
  <c r="Z40" i="89" s="1"/>
  <c r="Z38" i="93"/>
  <c r="X40" i="93"/>
  <c r="Z40" i="93" s="1"/>
  <c r="Z38" i="97"/>
  <c r="X40" i="97"/>
  <c r="Z40" i="97" s="1"/>
  <c r="Z38" i="101"/>
  <c r="X40" i="101"/>
  <c r="Z40" i="101" s="1"/>
  <c r="Z38" i="118"/>
  <c r="X40" i="118"/>
  <c r="Z40" i="118" s="1"/>
  <c r="Z38" i="207"/>
  <c r="X40" i="207"/>
  <c r="Z40" i="207" s="1"/>
  <c r="Z38" i="139"/>
  <c r="X40" i="139"/>
  <c r="Z40" i="139" s="1"/>
  <c r="Z38" i="55"/>
  <c r="X40" i="55"/>
  <c r="Z40" i="55" s="1"/>
  <c r="Z38" i="82"/>
  <c r="X40" i="82"/>
  <c r="Z40" i="82" s="1"/>
  <c r="Z38" i="212"/>
  <c r="X40" i="212"/>
  <c r="Z40" i="212" s="1"/>
  <c r="Z38" i="1"/>
  <c r="X40" i="1"/>
  <c r="Z40" i="1" s="1"/>
  <c r="Z38" i="96"/>
  <c r="X40" i="96"/>
  <c r="Z40" i="96" s="1"/>
  <c r="K39" i="117"/>
  <c r="K40" i="158"/>
  <c r="L39" i="158" s="1"/>
  <c r="L40" i="158" s="1"/>
  <c r="M39" i="158" s="1"/>
  <c r="M40" i="158" s="1"/>
  <c r="K39" i="125"/>
  <c r="N39" i="125" s="1"/>
  <c r="K39" i="149"/>
  <c r="N39" i="149" s="1"/>
  <c r="Z38" i="5"/>
  <c r="X40" i="5"/>
  <c r="Z40" i="5" s="1"/>
  <c r="Z38" i="143"/>
  <c r="X40" i="143"/>
  <c r="Z40" i="143" s="1"/>
  <c r="Z38" i="147"/>
  <c r="X40" i="147"/>
  <c r="Z40" i="147" s="1"/>
  <c r="Z38" i="151"/>
  <c r="X40" i="151"/>
  <c r="Z40" i="151" s="1"/>
  <c r="Z38" i="155"/>
  <c r="X40" i="155"/>
  <c r="Z40" i="155" s="1"/>
  <c r="Z38" i="159"/>
  <c r="X40" i="159"/>
  <c r="Z40" i="159" s="1"/>
  <c r="Z38" i="163"/>
  <c r="X40" i="163"/>
  <c r="Z40" i="163" s="1"/>
  <c r="Z38" i="166"/>
  <c r="X40" i="166"/>
  <c r="Z40" i="166" s="1"/>
  <c r="Z38" i="237"/>
  <c r="X40" i="237"/>
  <c r="Z40" i="237" s="1"/>
  <c r="Z38" i="120"/>
  <c r="X40" i="120"/>
  <c r="Z40" i="120" s="1"/>
  <c r="Z38" i="137"/>
  <c r="X40" i="137"/>
  <c r="Z40" i="137" s="1"/>
  <c r="Z38" i="169"/>
  <c r="X40" i="169"/>
  <c r="Z40" i="169" s="1"/>
  <c r="Z38" i="175"/>
  <c r="X40" i="175"/>
  <c r="Z40" i="175" s="1"/>
  <c r="Z38" i="179"/>
  <c r="X40" i="179"/>
  <c r="Z40" i="179" s="1"/>
  <c r="Z38" i="183"/>
  <c r="X40" i="183"/>
  <c r="Z40" i="183" s="1"/>
  <c r="Z38" i="190"/>
  <c r="X40" i="190"/>
  <c r="Z40" i="190" s="1"/>
  <c r="Z38" i="194"/>
  <c r="X40" i="194"/>
  <c r="Z40" i="194" s="1"/>
  <c r="Z38" i="198"/>
  <c r="X40" i="198"/>
  <c r="Z40" i="198" s="1"/>
  <c r="Z38" i="106"/>
  <c r="X40" i="106"/>
  <c r="Z40" i="106" s="1"/>
  <c r="Z38" i="110"/>
  <c r="X40" i="110"/>
  <c r="Z40" i="110" s="1"/>
  <c r="Z38" i="114"/>
  <c r="X40" i="114"/>
  <c r="Z40" i="114" s="1"/>
  <c r="Z38" i="7"/>
  <c r="X40" i="7"/>
  <c r="Z40" i="7" s="1"/>
  <c r="Z38" i="11"/>
  <c r="X40" i="11"/>
  <c r="Z40" i="11" s="1"/>
  <c r="Z38" i="43"/>
  <c r="X40" i="43"/>
  <c r="Z40" i="43" s="1"/>
  <c r="Z38" i="66"/>
  <c r="X40" i="66"/>
  <c r="Z40" i="66" s="1"/>
  <c r="Z38" i="254"/>
  <c r="X40" i="254"/>
  <c r="Z40" i="254" s="1"/>
  <c r="Z38" i="121"/>
  <c r="X40" i="121"/>
  <c r="Z40" i="121" s="1"/>
  <c r="K39" i="52"/>
  <c r="N39" i="52" s="1"/>
  <c r="K40" i="85"/>
  <c r="L39" i="85" s="1"/>
  <c r="L40" i="85" s="1"/>
  <c r="M39" i="85" s="1"/>
  <c r="M40" i="85" s="1"/>
  <c r="N40" i="85" s="1"/>
  <c r="K40" i="102"/>
  <c r="L39" i="102" s="1"/>
  <c r="L40" i="102" s="1"/>
  <c r="M39" i="102" s="1"/>
  <c r="M40" i="102" s="1"/>
  <c r="K40" i="118"/>
  <c r="L39" i="118" s="1"/>
  <c r="L40" i="118" s="1"/>
  <c r="M39" i="118" s="1"/>
  <c r="M40" i="118" s="1"/>
  <c r="K40" i="134"/>
  <c r="L39" i="134" s="1"/>
  <c r="L40" i="134" s="1"/>
  <c r="M39" i="134" s="1"/>
  <c r="M40" i="134" s="1"/>
  <c r="K39" i="212"/>
  <c r="Z38" i="9"/>
  <c r="X40" i="9"/>
  <c r="Z40" i="9" s="1"/>
  <c r="Z38" i="13"/>
  <c r="X40" i="13"/>
  <c r="Z40" i="13" s="1"/>
  <c r="Z38" i="17"/>
  <c r="X40" i="17"/>
  <c r="Z40" i="17" s="1"/>
  <c r="Z38" i="33"/>
  <c r="X40" i="33"/>
  <c r="Z40" i="33" s="1"/>
  <c r="Z38" i="37"/>
  <c r="X40" i="37"/>
  <c r="Z40" i="37" s="1"/>
  <c r="Z38" i="41"/>
  <c r="X40" i="41"/>
  <c r="Z40" i="41" s="1"/>
  <c r="Z38" i="45"/>
  <c r="X40" i="45"/>
  <c r="Z40" i="45" s="1"/>
  <c r="Z38" i="49"/>
  <c r="X40" i="49"/>
  <c r="Z40" i="49" s="1"/>
  <c r="H40" i="24"/>
  <c r="I39" i="24" s="1"/>
  <c r="I40" i="24" s="1"/>
  <c r="Z38" i="54"/>
  <c r="X40" i="54"/>
  <c r="Z40" i="54" s="1"/>
  <c r="Z38" i="56"/>
  <c r="X40" i="56"/>
  <c r="Z40" i="56" s="1"/>
  <c r="Z38" i="60"/>
  <c r="X40" i="60"/>
  <c r="Z40" i="60" s="1"/>
  <c r="Z38" i="64"/>
  <c r="X40" i="64"/>
  <c r="Z40" i="64" s="1"/>
  <c r="Z38" i="68"/>
  <c r="X40" i="68"/>
  <c r="Z40" i="68" s="1"/>
  <c r="Z38" i="72"/>
  <c r="X40" i="72"/>
  <c r="Z40" i="72" s="1"/>
  <c r="Z38" i="76"/>
  <c r="X40" i="76"/>
  <c r="Z40" i="76" s="1"/>
  <c r="Z38" i="80"/>
  <c r="X40" i="80"/>
  <c r="Z40" i="80" s="1"/>
  <c r="Z38" i="84"/>
  <c r="X40" i="84"/>
  <c r="Z40" i="84" s="1"/>
  <c r="Z38" i="214"/>
  <c r="X40" i="214"/>
  <c r="Z40" i="214" s="1"/>
  <c r="Z38" i="218"/>
  <c r="X40" i="218"/>
  <c r="Z40" i="218" s="1"/>
  <c r="Z38" i="222"/>
  <c r="X40" i="222"/>
  <c r="Z40" i="222" s="1"/>
  <c r="Z38" i="226"/>
  <c r="X40" i="226"/>
  <c r="Z40" i="226" s="1"/>
  <c r="Z38" i="230"/>
  <c r="X40" i="230"/>
  <c r="Z40" i="230" s="1"/>
  <c r="Z38" i="128"/>
  <c r="X40" i="128"/>
  <c r="Z40" i="128" s="1"/>
  <c r="Z38" i="206"/>
  <c r="X40" i="206"/>
  <c r="Z40" i="206" s="1"/>
  <c r="X40" i="244"/>
  <c r="Z40" i="244" s="1"/>
  <c r="Z38" i="244"/>
  <c r="Z38" i="248"/>
  <c r="X40" i="248"/>
  <c r="Z40" i="248" s="1"/>
  <c r="Z38" i="252"/>
  <c r="X40" i="252"/>
  <c r="Z40" i="252" s="1"/>
  <c r="Z38" i="256"/>
  <c r="X40" i="256"/>
  <c r="Z40" i="256" s="1"/>
  <c r="Z38" i="127"/>
  <c r="X40" i="127"/>
  <c r="Z40" i="127" s="1"/>
  <c r="Z38" i="138"/>
  <c r="X40" i="138"/>
  <c r="Z40" i="138" s="1"/>
  <c r="Z38" i="90"/>
  <c r="X40" i="90"/>
  <c r="Z40" i="90" s="1"/>
  <c r="Z38" i="94"/>
  <c r="X40" i="94"/>
  <c r="Z40" i="94" s="1"/>
  <c r="Z38" i="98"/>
  <c r="X40" i="98"/>
  <c r="Z40" i="98" s="1"/>
  <c r="Z38" i="122"/>
  <c r="X40" i="122"/>
  <c r="Z40" i="122" s="1"/>
  <c r="Z38" i="131"/>
  <c r="X40" i="131"/>
  <c r="Z40" i="131" s="1"/>
  <c r="Z38" i="74"/>
  <c r="X40" i="74"/>
  <c r="Z40" i="74" s="1"/>
  <c r="Z38" i="220"/>
  <c r="X40" i="220"/>
  <c r="Z40" i="220" s="1"/>
  <c r="Z38" i="92"/>
  <c r="X40" i="92"/>
  <c r="Z40" i="92" s="1"/>
  <c r="Z38" i="144"/>
  <c r="X40" i="144"/>
  <c r="Z40" i="144" s="1"/>
  <c r="Z38" i="148"/>
  <c r="X40" i="148"/>
  <c r="Z40" i="148" s="1"/>
  <c r="Z38" i="152"/>
  <c r="X40" i="152"/>
  <c r="Z40" i="152" s="1"/>
  <c r="Z38" i="156"/>
  <c r="X40" i="156"/>
  <c r="Z40" i="156" s="1"/>
  <c r="Z38" i="160"/>
  <c r="X40" i="160"/>
  <c r="Z40" i="160" s="1"/>
  <c r="Z38" i="238"/>
  <c r="X40" i="238"/>
  <c r="Z40" i="238" s="1"/>
  <c r="Z38" i="129"/>
  <c r="X40" i="129"/>
  <c r="Z40" i="129" s="1"/>
  <c r="Z38" i="141"/>
  <c r="X40" i="141"/>
  <c r="Z40" i="141" s="1"/>
  <c r="Z38" i="170"/>
  <c r="X40" i="170"/>
  <c r="Z40" i="170" s="1"/>
  <c r="Z38" i="172"/>
  <c r="X40" i="172"/>
  <c r="Z40" i="172" s="1"/>
  <c r="Z38" i="176"/>
  <c r="X40" i="176"/>
  <c r="Z40" i="176" s="1"/>
  <c r="Z38" i="180"/>
  <c r="X40" i="180"/>
  <c r="Z40" i="180" s="1"/>
  <c r="Z38" i="184"/>
  <c r="X40" i="184"/>
  <c r="Z40" i="184" s="1"/>
  <c r="Z38" i="191"/>
  <c r="X40" i="191"/>
  <c r="Z40" i="191" s="1"/>
  <c r="Z38" i="195"/>
  <c r="X40" i="195"/>
  <c r="Z40" i="195" s="1"/>
  <c r="Z38" i="199"/>
  <c r="X40" i="199"/>
  <c r="Z40" i="199" s="1"/>
  <c r="Z38" i="103"/>
  <c r="X40" i="103"/>
  <c r="Z40" i="103" s="1"/>
  <c r="Z38" i="107"/>
  <c r="X40" i="107"/>
  <c r="Z40" i="107" s="1"/>
  <c r="Z38" i="111"/>
  <c r="X40" i="111"/>
  <c r="Z40" i="111" s="1"/>
  <c r="Z38" i="115"/>
  <c r="X40" i="115"/>
  <c r="Z40" i="115" s="1"/>
  <c r="Z38" i="35"/>
  <c r="X40" i="35"/>
  <c r="Z40" i="35" s="1"/>
  <c r="Z38" i="47"/>
  <c r="X40" i="47"/>
  <c r="Z40" i="47" s="1"/>
  <c r="Z38" i="58"/>
  <c r="X40" i="58"/>
  <c r="Z40" i="58" s="1"/>
  <c r="Z38" i="224"/>
  <c r="X40" i="224"/>
  <c r="Z40" i="224" s="1"/>
  <c r="Z38" i="243"/>
  <c r="X40" i="243"/>
  <c r="Z40" i="243" s="1"/>
  <c r="K39" i="99"/>
  <c r="K39" i="220"/>
  <c r="K39" i="206"/>
  <c r="Z38" i="2"/>
  <c r="Z38" i="14"/>
  <c r="X40" i="14"/>
  <c r="Z40" i="14" s="1"/>
  <c r="Z38" i="18"/>
  <c r="X40" i="18"/>
  <c r="Z40" i="18" s="1"/>
  <c r="Z38" i="20"/>
  <c r="X40" i="20"/>
  <c r="Z40" i="20" s="1"/>
  <c r="Z38" i="22"/>
  <c r="X40" i="22"/>
  <c r="Z40" i="22" s="1"/>
  <c r="Z38" i="24"/>
  <c r="X40" i="24"/>
  <c r="Z40" i="24" s="1"/>
  <c r="Z38" i="26"/>
  <c r="X40" i="26"/>
  <c r="Z40" i="26" s="1"/>
  <c r="Z38" i="28"/>
  <c r="X40" i="28"/>
  <c r="Z40" i="28" s="1"/>
  <c r="Z38" i="30"/>
  <c r="X40" i="30"/>
  <c r="Z40" i="30" s="1"/>
  <c r="Z38" i="34"/>
  <c r="X40" i="34"/>
  <c r="Z40" i="34" s="1"/>
  <c r="Z38" i="38"/>
  <c r="X40" i="38"/>
  <c r="Z40" i="38" s="1"/>
  <c r="Z38" i="42"/>
  <c r="X40" i="42"/>
  <c r="Z40" i="42" s="1"/>
  <c r="Z38" i="46"/>
  <c r="X40" i="46"/>
  <c r="Z40" i="46" s="1"/>
  <c r="Z38" i="50"/>
  <c r="X40" i="50"/>
  <c r="Z40" i="50" s="1"/>
  <c r="Z38" i="57"/>
  <c r="X40" i="57"/>
  <c r="Z40" i="57" s="1"/>
  <c r="Z38" i="61"/>
  <c r="X40" i="61"/>
  <c r="Z40" i="61" s="1"/>
  <c r="Z38" i="65"/>
  <c r="X40" i="65"/>
  <c r="Z40" i="65" s="1"/>
  <c r="Z38" i="69"/>
  <c r="X40" i="69"/>
  <c r="Z40" i="69" s="1"/>
  <c r="Z38" i="73"/>
  <c r="X40" i="73"/>
  <c r="Z40" i="73" s="1"/>
  <c r="Z38" i="77"/>
  <c r="X40" i="77"/>
  <c r="Z40" i="77" s="1"/>
  <c r="Z38" i="81"/>
  <c r="X40" i="81"/>
  <c r="Z40" i="81" s="1"/>
  <c r="Z38" i="85"/>
  <c r="X40" i="85"/>
  <c r="Z40" i="85" s="1"/>
  <c r="Z38" i="211"/>
  <c r="X40" i="211"/>
  <c r="Z40" i="211" s="1"/>
  <c r="Z38" i="215"/>
  <c r="X40" i="215"/>
  <c r="Z40" i="215" s="1"/>
  <c r="Z38" i="219"/>
  <c r="X40" i="219"/>
  <c r="Z40" i="219" s="1"/>
  <c r="Z38" i="223"/>
  <c r="X40" i="223"/>
  <c r="Z40" i="223" s="1"/>
  <c r="Z38" i="227"/>
  <c r="X40" i="227"/>
  <c r="Z40" i="227" s="1"/>
  <c r="Z38" i="231"/>
  <c r="X40" i="231"/>
  <c r="Z40" i="231" s="1"/>
  <c r="Z38" i="130"/>
  <c r="X40" i="130"/>
  <c r="Z40" i="130" s="1"/>
  <c r="Z38" i="208"/>
  <c r="X40" i="208"/>
  <c r="Z40" i="208" s="1"/>
  <c r="Z38" i="245"/>
  <c r="X40" i="245"/>
  <c r="Z40" i="245" s="1"/>
  <c r="Z38" i="249"/>
  <c r="X40" i="249"/>
  <c r="Z40" i="249" s="1"/>
  <c r="Z38" i="209"/>
  <c r="X40" i="209"/>
  <c r="Z40" i="209" s="1"/>
  <c r="Z38" i="253"/>
  <c r="X40" i="253"/>
  <c r="Z40" i="253" s="1"/>
  <c r="Z38" i="257"/>
  <c r="X40" i="257"/>
  <c r="Z40" i="257" s="1"/>
  <c r="Z38" i="133"/>
  <c r="X40" i="133"/>
  <c r="Z40" i="133" s="1"/>
  <c r="Z38" i="119"/>
  <c r="X40" i="119"/>
  <c r="Z40" i="119" s="1"/>
  <c r="Z38" i="205"/>
  <c r="X40" i="205"/>
  <c r="Z40" i="205" s="1"/>
  <c r="Z38" i="91"/>
  <c r="X40" i="91"/>
  <c r="Z40" i="91" s="1"/>
  <c r="Z38" i="95"/>
  <c r="X40" i="95"/>
  <c r="Z40" i="95" s="1"/>
  <c r="Z38" i="99"/>
  <c r="X40" i="99"/>
  <c r="Z40" i="99" s="1"/>
  <c r="Z38" i="124"/>
  <c r="X40" i="124"/>
  <c r="Z40" i="124" s="1"/>
  <c r="Z38" i="132"/>
  <c r="X40" i="132"/>
  <c r="Z40" i="132" s="1"/>
  <c r="Z38" i="15"/>
  <c r="X40" i="15"/>
  <c r="Z40" i="15" s="1"/>
  <c r="Z38" i="31"/>
  <c r="X40" i="31"/>
  <c r="Z40" i="31" s="1"/>
  <c r="Z38" i="51"/>
  <c r="X40" i="51"/>
  <c r="Z40" i="51" s="1"/>
  <c r="Z38" i="62"/>
  <c r="X40" i="62"/>
  <c r="Z40" i="62" s="1"/>
  <c r="Z38" i="86"/>
  <c r="X40" i="86"/>
  <c r="Z40" i="86" s="1"/>
  <c r="Z38" i="232"/>
  <c r="X40" i="232"/>
  <c r="Z40" i="232" s="1"/>
  <c r="Z38" i="88"/>
  <c r="X40" i="88"/>
  <c r="Z40" i="88" s="1"/>
  <c r="K39" i="28"/>
  <c r="X40" i="3"/>
  <c r="Z40" i="3" s="1"/>
  <c r="Z38" i="3"/>
  <c r="Z38" i="145"/>
  <c r="X40" i="145"/>
  <c r="Z40" i="145" s="1"/>
  <c r="Z38" i="149"/>
  <c r="X40" i="149"/>
  <c r="Z40" i="149" s="1"/>
  <c r="Z38" i="153"/>
  <c r="X40" i="153"/>
  <c r="Z40" i="153" s="1"/>
  <c r="Z38" i="157"/>
  <c r="X40" i="157"/>
  <c r="Z40" i="157" s="1"/>
  <c r="Z38" i="161"/>
  <c r="X40" i="161"/>
  <c r="Z40" i="161" s="1"/>
  <c r="Z38" i="235"/>
  <c r="X40" i="235"/>
  <c r="Z40" i="235" s="1"/>
  <c r="Z38" i="239"/>
  <c r="X40" i="239"/>
  <c r="Z40" i="239" s="1"/>
  <c r="Z38" i="134"/>
  <c r="X40" i="134"/>
  <c r="Z40" i="134" s="1"/>
  <c r="X40" i="240"/>
  <c r="Z40" i="240" s="1"/>
  <c r="Z38" i="240"/>
  <c r="Z38" i="173"/>
  <c r="X40" i="173"/>
  <c r="Z40" i="173" s="1"/>
  <c r="Z38" i="177"/>
  <c r="X40" i="177"/>
  <c r="Z40" i="177" s="1"/>
  <c r="Z38" i="181"/>
  <c r="X40" i="181"/>
  <c r="Z40" i="181" s="1"/>
  <c r="Z38" i="185"/>
  <c r="X40" i="185"/>
  <c r="Z40" i="185" s="1"/>
  <c r="Z38" i="188"/>
  <c r="X40" i="188"/>
  <c r="Z40" i="188" s="1"/>
  <c r="Z38" i="192"/>
  <c r="X40" i="192"/>
  <c r="Z40" i="192" s="1"/>
  <c r="Z38" i="196"/>
  <c r="X40" i="196"/>
  <c r="Z40" i="196" s="1"/>
  <c r="Z38" i="200"/>
  <c r="X40" i="200"/>
  <c r="Z40" i="200" s="1"/>
  <c r="Z38" i="104"/>
  <c r="X40" i="104"/>
  <c r="Z40" i="104" s="1"/>
  <c r="Z38" i="108"/>
  <c r="X40" i="108"/>
  <c r="Z40" i="108" s="1"/>
  <c r="Z38" i="112"/>
  <c r="X40" i="112"/>
  <c r="Z40" i="112" s="1"/>
  <c r="Z38" i="116"/>
  <c r="X40" i="116"/>
  <c r="Z40" i="116" s="1"/>
  <c r="N39" i="14"/>
  <c r="K40" i="14"/>
  <c r="L39" i="14" s="1"/>
  <c r="L40" i="14" s="1"/>
  <c r="M39" i="14" s="1"/>
  <c r="M40" i="14" s="1"/>
  <c r="N39" i="51"/>
  <c r="K40" i="51"/>
  <c r="L39" i="51" s="1"/>
  <c r="L40" i="51" s="1"/>
  <c r="M39" i="51" s="1"/>
  <c r="M40" i="51" s="1"/>
  <c r="N39" i="83"/>
  <c r="K40" i="83"/>
  <c r="L39" i="83" s="1"/>
  <c r="L40" i="83" s="1"/>
  <c r="M39" i="83" s="1"/>
  <c r="M40" i="83" s="1"/>
  <c r="K40" i="96"/>
  <c r="L39" i="96" s="1"/>
  <c r="L40" i="96" s="1"/>
  <c r="M39" i="96" s="1"/>
  <c r="M40" i="96" s="1"/>
  <c r="N39" i="96"/>
  <c r="N39" i="128"/>
  <c r="K40" i="128"/>
  <c r="L39" i="128" s="1"/>
  <c r="L40" i="128" s="1"/>
  <c r="M39" i="128" s="1"/>
  <c r="M40" i="128" s="1"/>
  <c r="N39" i="144"/>
  <c r="K40" i="144"/>
  <c r="L39" i="144" s="1"/>
  <c r="L40" i="144" s="1"/>
  <c r="M39" i="144" s="1"/>
  <c r="M40" i="144" s="1"/>
  <c r="K40" i="8"/>
  <c r="L39" i="8" s="1"/>
  <c r="L40" i="8" s="1"/>
  <c r="M39" i="8" s="1"/>
  <c r="M40" i="8" s="1"/>
  <c r="N39" i="8"/>
  <c r="N39" i="18"/>
  <c r="K40" i="18"/>
  <c r="L39" i="18" s="1"/>
  <c r="L40" i="18" s="1"/>
  <c r="M39" i="18" s="1"/>
  <c r="M40" i="18" s="1"/>
  <c r="K40" i="29"/>
  <c r="L39" i="29" s="1"/>
  <c r="L40" i="29" s="1"/>
  <c r="M39" i="29" s="1"/>
  <c r="M40" i="29" s="1"/>
  <c r="N39" i="44"/>
  <c r="K40" i="44"/>
  <c r="L39" i="44" s="1"/>
  <c r="L40" i="44" s="1"/>
  <c r="M39" i="44" s="1"/>
  <c r="M40" i="44" s="1"/>
  <c r="N39" i="60"/>
  <c r="K40" i="60"/>
  <c r="L39" i="60" s="1"/>
  <c r="L40" i="60" s="1"/>
  <c r="M39" i="60" s="1"/>
  <c r="M40" i="60" s="1"/>
  <c r="N39" i="76"/>
  <c r="K40" i="76"/>
  <c r="L39" i="76" s="1"/>
  <c r="L40" i="76" s="1"/>
  <c r="M39" i="76" s="1"/>
  <c r="M40" i="76" s="1"/>
  <c r="N39" i="105"/>
  <c r="K40" i="105"/>
  <c r="L39" i="105" s="1"/>
  <c r="L40" i="105" s="1"/>
  <c r="M39" i="105" s="1"/>
  <c r="M40" i="105" s="1"/>
  <c r="K40" i="7"/>
  <c r="L39" i="7" s="1"/>
  <c r="L40" i="7" s="1"/>
  <c r="M39" i="7" s="1"/>
  <c r="M40" i="7" s="1"/>
  <c r="N39" i="7"/>
  <c r="N39" i="17"/>
  <c r="K40" i="17"/>
  <c r="L39" i="17" s="1"/>
  <c r="L40" i="17" s="1"/>
  <c r="M39" i="17" s="1"/>
  <c r="M40" i="17" s="1"/>
  <c r="N40" i="89"/>
  <c r="O39" i="89"/>
  <c r="N40" i="98"/>
  <c r="O39" i="98"/>
  <c r="N40" i="106"/>
  <c r="O39" i="106"/>
  <c r="N40" i="114"/>
  <c r="O39" i="114"/>
  <c r="N40" i="122"/>
  <c r="O39" i="122"/>
  <c r="N40" i="130"/>
  <c r="O39" i="130"/>
  <c r="N40" i="138"/>
  <c r="O39" i="138"/>
  <c r="N40" i="150"/>
  <c r="O39" i="150"/>
  <c r="K40" i="6"/>
  <c r="L39" i="6" s="1"/>
  <c r="L40" i="6" s="1"/>
  <c r="M39" i="6" s="1"/>
  <c r="M40" i="6" s="1"/>
  <c r="N39" i="6"/>
  <c r="N39" i="15"/>
  <c r="K40" i="15"/>
  <c r="L39" i="15" s="1"/>
  <c r="L40" i="15" s="1"/>
  <c r="M39" i="15" s="1"/>
  <c r="M40" i="15" s="1"/>
  <c r="N39" i="26"/>
  <c r="K40" i="26"/>
  <c r="L39" i="26" s="1"/>
  <c r="L40" i="26" s="1"/>
  <c r="M39" i="26" s="1"/>
  <c r="M40" i="26" s="1"/>
  <c r="N39" i="46"/>
  <c r="K40" i="46"/>
  <c r="L39" i="46" s="1"/>
  <c r="L40" i="46" s="1"/>
  <c r="M39" i="46" s="1"/>
  <c r="M40" i="46" s="1"/>
  <c r="N39" i="62"/>
  <c r="K40" i="62"/>
  <c r="L39" i="62" s="1"/>
  <c r="L40" i="62" s="1"/>
  <c r="M39" i="62" s="1"/>
  <c r="M40" i="62" s="1"/>
  <c r="N39" i="78"/>
  <c r="K40" i="78"/>
  <c r="L39" i="78" s="1"/>
  <c r="L40" i="78" s="1"/>
  <c r="M39" i="78" s="1"/>
  <c r="M40" i="78" s="1"/>
  <c r="N39" i="99"/>
  <c r="K40" i="99"/>
  <c r="L39" i="99" s="1"/>
  <c r="L40" i="99" s="1"/>
  <c r="M39" i="99" s="1"/>
  <c r="M40" i="99" s="1"/>
  <c r="N39" i="123"/>
  <c r="K40" i="123"/>
  <c r="L39" i="123" s="1"/>
  <c r="L40" i="123" s="1"/>
  <c r="M39" i="123" s="1"/>
  <c r="M40" i="123" s="1"/>
  <c r="N39" i="139"/>
  <c r="K40" i="139"/>
  <c r="L39" i="139" s="1"/>
  <c r="L40" i="139" s="1"/>
  <c r="M39" i="139" s="1"/>
  <c r="M40" i="139" s="1"/>
  <c r="N39" i="153"/>
  <c r="K40" i="153"/>
  <c r="L39" i="153" s="1"/>
  <c r="L40" i="153" s="1"/>
  <c r="M39" i="153" s="1"/>
  <c r="M40" i="153" s="1"/>
  <c r="N39" i="173"/>
  <c r="K40" i="173"/>
  <c r="L39" i="173" s="1"/>
  <c r="L40" i="173" s="1"/>
  <c r="M39" i="173" s="1"/>
  <c r="M40" i="173" s="1"/>
  <c r="N39" i="189"/>
  <c r="K40" i="189"/>
  <c r="L39" i="189" s="1"/>
  <c r="L40" i="189" s="1"/>
  <c r="M39" i="189" s="1"/>
  <c r="M40" i="189" s="1"/>
  <c r="N39" i="205"/>
  <c r="K40" i="205"/>
  <c r="L39" i="205" s="1"/>
  <c r="L40" i="205" s="1"/>
  <c r="M39" i="205" s="1"/>
  <c r="M40" i="205" s="1"/>
  <c r="N39" i="221"/>
  <c r="K40" i="221"/>
  <c r="L39" i="221" s="1"/>
  <c r="L40" i="221" s="1"/>
  <c r="M39" i="221" s="1"/>
  <c r="M40" i="221" s="1"/>
  <c r="N39" i="237"/>
  <c r="K40" i="237"/>
  <c r="L39" i="237" s="1"/>
  <c r="L40" i="237" s="1"/>
  <c r="M39" i="237" s="1"/>
  <c r="M40" i="237" s="1"/>
  <c r="N39" i="254"/>
  <c r="K40" i="254"/>
  <c r="L39" i="254" s="1"/>
  <c r="L40" i="254" s="1"/>
  <c r="M39" i="254" s="1"/>
  <c r="M40" i="254" s="1"/>
  <c r="N39" i="188"/>
  <c r="K40" i="188"/>
  <c r="L39" i="188" s="1"/>
  <c r="L40" i="188" s="1"/>
  <c r="M39" i="188" s="1"/>
  <c r="M40" i="188" s="1"/>
  <c r="N39" i="204"/>
  <c r="K40" i="204"/>
  <c r="L39" i="204" s="1"/>
  <c r="L40" i="204" s="1"/>
  <c r="M39" i="204" s="1"/>
  <c r="M40" i="204" s="1"/>
  <c r="N39" i="220"/>
  <c r="K40" i="220"/>
  <c r="L39" i="220" s="1"/>
  <c r="L40" i="220" s="1"/>
  <c r="M39" i="220" s="1"/>
  <c r="M40" i="220" s="1"/>
  <c r="N39" i="236"/>
  <c r="K40" i="236"/>
  <c r="L39" i="236" s="1"/>
  <c r="L40" i="236" s="1"/>
  <c r="M39" i="236" s="1"/>
  <c r="M40" i="236" s="1"/>
  <c r="K40" i="251"/>
  <c r="L39" i="251" s="1"/>
  <c r="L40" i="251" s="1"/>
  <c r="M39" i="251" s="1"/>
  <c r="M40" i="251" s="1"/>
  <c r="N39" i="251"/>
  <c r="N39" i="167"/>
  <c r="K40" i="167"/>
  <c r="L39" i="167" s="1"/>
  <c r="L40" i="167" s="1"/>
  <c r="M39" i="167" s="1"/>
  <c r="M40" i="167" s="1"/>
  <c r="N39" i="178"/>
  <c r="K40" i="178"/>
  <c r="L39" i="178" s="1"/>
  <c r="L40" i="178" s="1"/>
  <c r="M39" i="178" s="1"/>
  <c r="M40" i="178" s="1"/>
  <c r="N39" i="191"/>
  <c r="K40" i="191"/>
  <c r="L39" i="191" s="1"/>
  <c r="L40" i="191" s="1"/>
  <c r="M39" i="191" s="1"/>
  <c r="M40" i="191" s="1"/>
  <c r="N39" i="207"/>
  <c r="K40" i="207"/>
  <c r="L39" i="207" s="1"/>
  <c r="L40" i="207" s="1"/>
  <c r="M39" i="207" s="1"/>
  <c r="M40" i="207" s="1"/>
  <c r="N39" i="223"/>
  <c r="K40" i="223"/>
  <c r="L39" i="223" s="1"/>
  <c r="L40" i="223" s="1"/>
  <c r="M39" i="223" s="1"/>
  <c r="M40" i="223" s="1"/>
  <c r="N39" i="239"/>
  <c r="K40" i="239"/>
  <c r="L39" i="239" s="1"/>
  <c r="L40" i="239" s="1"/>
  <c r="M39" i="239" s="1"/>
  <c r="M40" i="239" s="1"/>
  <c r="N39" i="257"/>
  <c r="K40" i="257"/>
  <c r="L39" i="257" s="1"/>
  <c r="L40" i="257" s="1"/>
  <c r="M39" i="257" s="1"/>
  <c r="M40" i="257" s="1"/>
  <c r="N39" i="176"/>
  <c r="K40" i="176"/>
  <c r="L39" i="176" s="1"/>
  <c r="L40" i="176" s="1"/>
  <c r="M39" i="176" s="1"/>
  <c r="M40" i="176" s="1"/>
  <c r="N39" i="190"/>
  <c r="K40" i="190"/>
  <c r="L39" i="190" s="1"/>
  <c r="L40" i="190" s="1"/>
  <c r="M39" i="190" s="1"/>
  <c r="M40" i="190" s="1"/>
  <c r="N39" i="206"/>
  <c r="K40" i="206"/>
  <c r="L39" i="206" s="1"/>
  <c r="L40" i="206" s="1"/>
  <c r="M39" i="206" s="1"/>
  <c r="M40" i="206" s="1"/>
  <c r="N39" i="222"/>
  <c r="K40" i="222"/>
  <c r="L39" i="222" s="1"/>
  <c r="L40" i="222" s="1"/>
  <c r="M39" i="222" s="1"/>
  <c r="M40" i="222" s="1"/>
  <c r="N39" i="238"/>
  <c r="K40" i="238"/>
  <c r="L39" i="238" s="1"/>
  <c r="L40" i="238" s="1"/>
  <c r="M39" i="238" s="1"/>
  <c r="M40" i="238" s="1"/>
  <c r="N39" i="255"/>
  <c r="K40" i="255"/>
  <c r="L39" i="255" s="1"/>
  <c r="L40" i="255" s="1"/>
  <c r="M39" i="255" s="1"/>
  <c r="M40" i="255" s="1"/>
  <c r="N39" i="175"/>
  <c r="K40" i="175"/>
  <c r="L39" i="175" s="1"/>
  <c r="L40" i="175" s="1"/>
  <c r="M39" i="175" s="1"/>
  <c r="M40" i="175" s="1"/>
  <c r="N39" i="187"/>
  <c r="K40" i="187"/>
  <c r="L39" i="187" s="1"/>
  <c r="L40" i="187" s="1"/>
  <c r="M39" i="187" s="1"/>
  <c r="M40" i="187" s="1"/>
  <c r="N39" i="203"/>
  <c r="K40" i="203"/>
  <c r="L39" i="203" s="1"/>
  <c r="L40" i="203" s="1"/>
  <c r="M39" i="203" s="1"/>
  <c r="M40" i="203" s="1"/>
  <c r="N39" i="219"/>
  <c r="K40" i="219"/>
  <c r="L39" i="219" s="1"/>
  <c r="L40" i="219" s="1"/>
  <c r="M39" i="219" s="1"/>
  <c r="M40" i="219" s="1"/>
  <c r="N39" i="235"/>
  <c r="K40" i="235"/>
  <c r="L39" i="235" s="1"/>
  <c r="L40" i="235" s="1"/>
  <c r="M39" i="235" s="1"/>
  <c r="M40" i="235" s="1"/>
  <c r="K40" i="252"/>
  <c r="L39" i="252" s="1"/>
  <c r="L40" i="252" s="1"/>
  <c r="M39" i="252" s="1"/>
  <c r="M40" i="252" s="1"/>
  <c r="N39" i="252"/>
  <c r="N39" i="174"/>
  <c r="K40" i="174"/>
  <c r="L39" i="174" s="1"/>
  <c r="L40" i="174" s="1"/>
  <c r="M39" i="174" s="1"/>
  <c r="M40" i="174" s="1"/>
  <c r="N39" i="186"/>
  <c r="K40" i="186"/>
  <c r="L39" i="186" s="1"/>
  <c r="L40" i="186" s="1"/>
  <c r="M39" i="186" s="1"/>
  <c r="M40" i="186" s="1"/>
  <c r="N39" i="202"/>
  <c r="K40" i="202"/>
  <c r="L39" i="202" s="1"/>
  <c r="L40" i="202" s="1"/>
  <c r="M39" i="202" s="1"/>
  <c r="M40" i="202" s="1"/>
  <c r="N39" i="218"/>
  <c r="K40" i="218"/>
  <c r="L39" i="218" s="1"/>
  <c r="L40" i="218" s="1"/>
  <c r="M39" i="218" s="1"/>
  <c r="M40" i="218" s="1"/>
  <c r="N39" i="234"/>
  <c r="K40" i="234"/>
  <c r="L39" i="234" s="1"/>
  <c r="L40" i="234" s="1"/>
  <c r="M39" i="234" s="1"/>
  <c r="M40" i="234" s="1"/>
  <c r="N39" i="250"/>
  <c r="K40" i="250"/>
  <c r="L39" i="250" s="1"/>
  <c r="L40" i="250" s="1"/>
  <c r="M39" i="250" s="1"/>
  <c r="M40" i="250" s="1"/>
  <c r="K40" i="19"/>
  <c r="L39" i="19" s="1"/>
  <c r="L40" i="19" s="1"/>
  <c r="M39" i="19" s="1"/>
  <c r="M40" i="19" s="1"/>
  <c r="N39" i="59"/>
  <c r="K40" i="59"/>
  <c r="L39" i="59" s="1"/>
  <c r="L40" i="59" s="1"/>
  <c r="M39" i="59" s="1"/>
  <c r="M40" i="59" s="1"/>
  <c r="N39" i="16"/>
  <c r="K40" i="16"/>
  <c r="L39" i="16" s="1"/>
  <c r="L40" i="16" s="1"/>
  <c r="M39" i="16" s="1"/>
  <c r="M40" i="16" s="1"/>
  <c r="K40" i="5"/>
  <c r="L39" i="5" s="1"/>
  <c r="L40" i="5" s="1"/>
  <c r="M39" i="5" s="1"/>
  <c r="M40" i="5" s="1"/>
  <c r="N39" i="5"/>
  <c r="N39" i="25"/>
  <c r="K40" i="25"/>
  <c r="L39" i="25" s="1"/>
  <c r="L40" i="25" s="1"/>
  <c r="M39" i="25" s="1"/>
  <c r="M40" i="25" s="1"/>
  <c r="N39" i="35"/>
  <c r="K40" i="35"/>
  <c r="L39" i="35" s="1"/>
  <c r="L40" i="35" s="1"/>
  <c r="M39" i="35" s="1"/>
  <c r="M40" i="35" s="1"/>
  <c r="N39" i="67"/>
  <c r="K40" i="67"/>
  <c r="L39" i="67" s="1"/>
  <c r="L40" i="67" s="1"/>
  <c r="M39" i="67" s="1"/>
  <c r="M40" i="67" s="1"/>
  <c r="N39" i="112"/>
  <c r="K40" i="112"/>
  <c r="L39" i="112" s="1"/>
  <c r="L40" i="112" s="1"/>
  <c r="M39" i="112" s="1"/>
  <c r="M40" i="112" s="1"/>
  <c r="K40" i="20"/>
  <c r="L39" i="20" s="1"/>
  <c r="L40" i="20" s="1"/>
  <c r="M39" i="20" s="1"/>
  <c r="M40" i="20" s="1"/>
  <c r="N39" i="39"/>
  <c r="K40" i="39"/>
  <c r="L39" i="39" s="1"/>
  <c r="L40" i="39" s="1"/>
  <c r="M39" i="39" s="1"/>
  <c r="M40" i="39" s="1"/>
  <c r="N39" i="55"/>
  <c r="K40" i="55"/>
  <c r="L39" i="55" s="1"/>
  <c r="L40" i="55" s="1"/>
  <c r="M39" i="55" s="1"/>
  <c r="M40" i="55" s="1"/>
  <c r="N39" i="71"/>
  <c r="K40" i="71"/>
  <c r="L39" i="71" s="1"/>
  <c r="L40" i="71" s="1"/>
  <c r="M39" i="71" s="1"/>
  <c r="M40" i="71" s="1"/>
  <c r="N39" i="87"/>
  <c r="K40" i="87"/>
  <c r="L39" i="87" s="1"/>
  <c r="L40" i="87" s="1"/>
  <c r="M39" i="87" s="1"/>
  <c r="M40" i="87" s="1"/>
  <c r="N39" i="100"/>
  <c r="K40" i="100"/>
  <c r="L39" i="100" s="1"/>
  <c r="L40" i="100" s="1"/>
  <c r="M39" i="100" s="1"/>
  <c r="M40" i="100" s="1"/>
  <c r="N39" i="116"/>
  <c r="K40" i="116"/>
  <c r="L39" i="116" s="1"/>
  <c r="L40" i="116" s="1"/>
  <c r="M39" i="116" s="1"/>
  <c r="M40" i="116" s="1"/>
  <c r="N39" i="132"/>
  <c r="K40" i="132"/>
  <c r="L39" i="132" s="1"/>
  <c r="L40" i="132" s="1"/>
  <c r="M39" i="132" s="1"/>
  <c r="M40" i="132" s="1"/>
  <c r="N39" i="148"/>
  <c r="K40" i="148"/>
  <c r="L39" i="148" s="1"/>
  <c r="L40" i="148" s="1"/>
  <c r="M39" i="148" s="1"/>
  <c r="M40" i="148" s="1"/>
  <c r="N39" i="48"/>
  <c r="K40" i="48"/>
  <c r="L39" i="48" s="1"/>
  <c r="L40" i="48" s="1"/>
  <c r="M39" i="48" s="1"/>
  <c r="M40" i="48" s="1"/>
  <c r="N39" i="64"/>
  <c r="K40" i="64"/>
  <c r="L39" i="64" s="1"/>
  <c r="L40" i="64" s="1"/>
  <c r="M39" i="64" s="1"/>
  <c r="M40" i="64" s="1"/>
  <c r="N39" i="80"/>
  <c r="K40" i="80"/>
  <c r="L39" i="80" s="1"/>
  <c r="L40" i="80" s="1"/>
  <c r="M39" i="80" s="1"/>
  <c r="M40" i="80" s="1"/>
  <c r="N39" i="113"/>
  <c r="K40" i="113"/>
  <c r="L39" i="113" s="1"/>
  <c r="L40" i="113" s="1"/>
  <c r="M39" i="113" s="1"/>
  <c r="M40" i="113" s="1"/>
  <c r="N39" i="161"/>
  <c r="K40" i="161"/>
  <c r="L39" i="161" s="1"/>
  <c r="L40" i="161" s="1"/>
  <c r="M39" i="161" s="1"/>
  <c r="M40" i="161" s="1"/>
  <c r="N39" i="163"/>
  <c r="K40" i="163"/>
  <c r="L39" i="163" s="1"/>
  <c r="L40" i="163" s="1"/>
  <c r="M39" i="163" s="1"/>
  <c r="M40" i="163" s="1"/>
  <c r="N39" i="177"/>
  <c r="K40" i="177"/>
  <c r="L39" i="177" s="1"/>
  <c r="L40" i="177" s="1"/>
  <c r="M39" i="177" s="1"/>
  <c r="M40" i="177" s="1"/>
  <c r="N39" i="193"/>
  <c r="K40" i="193"/>
  <c r="L39" i="193" s="1"/>
  <c r="L40" i="193" s="1"/>
  <c r="M39" i="193" s="1"/>
  <c r="M40" i="193" s="1"/>
  <c r="N39" i="209"/>
  <c r="K40" i="209"/>
  <c r="L39" i="209" s="1"/>
  <c r="L40" i="209" s="1"/>
  <c r="M39" i="209" s="1"/>
  <c r="M40" i="209" s="1"/>
  <c r="N39" i="225"/>
  <c r="K40" i="225"/>
  <c r="L39" i="225" s="1"/>
  <c r="L40" i="225" s="1"/>
  <c r="M39" i="225" s="1"/>
  <c r="M40" i="225" s="1"/>
  <c r="N39" i="241"/>
  <c r="K40" i="241"/>
  <c r="L39" i="241" s="1"/>
  <c r="L40" i="241" s="1"/>
  <c r="M39" i="241" s="1"/>
  <c r="M40" i="241" s="1"/>
  <c r="K40" i="37"/>
  <c r="L39" i="37" s="1"/>
  <c r="L40" i="37" s="1"/>
  <c r="M39" i="37" s="1"/>
  <c r="M40" i="37" s="1"/>
  <c r="N39" i="53"/>
  <c r="K40" i="53"/>
  <c r="L39" i="53" s="1"/>
  <c r="L40" i="53" s="1"/>
  <c r="M39" i="53" s="1"/>
  <c r="M40" i="53" s="1"/>
  <c r="N39" i="69"/>
  <c r="K40" i="69"/>
  <c r="L39" i="69" s="1"/>
  <c r="L40" i="69" s="1"/>
  <c r="M39" i="69" s="1"/>
  <c r="M40" i="69" s="1"/>
  <c r="N39" i="92"/>
  <c r="K40" i="92"/>
  <c r="L39" i="92" s="1"/>
  <c r="L40" i="92" s="1"/>
  <c r="M39" i="92" s="1"/>
  <c r="M40" i="92" s="1"/>
  <c r="N39" i="117"/>
  <c r="K40" i="117"/>
  <c r="L39" i="117" s="1"/>
  <c r="L40" i="117" s="1"/>
  <c r="M39" i="117" s="1"/>
  <c r="M40" i="117" s="1"/>
  <c r="N39" i="133"/>
  <c r="K40" i="133"/>
  <c r="L39" i="133" s="1"/>
  <c r="L40" i="133" s="1"/>
  <c r="M39" i="133" s="1"/>
  <c r="M40" i="133" s="1"/>
  <c r="N39" i="146"/>
  <c r="K40" i="146"/>
  <c r="L39" i="146" s="1"/>
  <c r="L40" i="146" s="1"/>
  <c r="M39" i="146" s="1"/>
  <c r="M40" i="146" s="1"/>
  <c r="N39" i="164"/>
  <c r="K40" i="164"/>
  <c r="L39" i="164" s="1"/>
  <c r="L40" i="164" s="1"/>
  <c r="M39" i="164" s="1"/>
  <c r="M40" i="164" s="1"/>
  <c r="N39" i="42"/>
  <c r="K40" i="42"/>
  <c r="L39" i="42" s="1"/>
  <c r="L40" i="42" s="1"/>
  <c r="M39" i="42" s="1"/>
  <c r="M40" i="42" s="1"/>
  <c r="N39" i="58"/>
  <c r="K40" i="58"/>
  <c r="L39" i="58" s="1"/>
  <c r="L40" i="58" s="1"/>
  <c r="M39" i="58" s="1"/>
  <c r="M40" i="58" s="1"/>
  <c r="N39" i="74"/>
  <c r="K40" i="74"/>
  <c r="L39" i="74" s="1"/>
  <c r="L40" i="74" s="1"/>
  <c r="M39" i="74" s="1"/>
  <c r="M40" i="74" s="1"/>
  <c r="N39" i="86"/>
  <c r="K40" i="86"/>
  <c r="L39" i="86" s="1"/>
  <c r="L40" i="86" s="1"/>
  <c r="M39" i="86" s="1"/>
  <c r="M40" i="86" s="1"/>
  <c r="N39" i="109"/>
  <c r="K40" i="109"/>
  <c r="L39" i="109" s="1"/>
  <c r="L40" i="109" s="1"/>
  <c r="M39" i="109" s="1"/>
  <c r="M40" i="109" s="1"/>
  <c r="N39" i="115"/>
  <c r="K40" i="115"/>
  <c r="L39" i="115" s="1"/>
  <c r="L40" i="115" s="1"/>
  <c r="M39" i="115" s="1"/>
  <c r="M40" i="115" s="1"/>
  <c r="N39" i="131"/>
  <c r="K40" i="131"/>
  <c r="L39" i="131" s="1"/>
  <c r="L40" i="131" s="1"/>
  <c r="M39" i="131" s="1"/>
  <c r="M40" i="131" s="1"/>
  <c r="N39" i="152"/>
  <c r="K40" i="152"/>
  <c r="L39" i="152" s="1"/>
  <c r="L40" i="152" s="1"/>
  <c r="M39" i="152" s="1"/>
  <c r="M40" i="152" s="1"/>
  <c r="N40" i="158"/>
  <c r="O39" i="158"/>
  <c r="N39" i="49"/>
  <c r="K40" i="49"/>
  <c r="L39" i="49" s="1"/>
  <c r="L40" i="49" s="1"/>
  <c r="M39" i="49" s="1"/>
  <c r="M40" i="49" s="1"/>
  <c r="N39" i="65"/>
  <c r="K40" i="65"/>
  <c r="L39" i="65" s="1"/>
  <c r="L40" i="65" s="1"/>
  <c r="M39" i="65" s="1"/>
  <c r="M40" i="65" s="1"/>
  <c r="N39" i="81"/>
  <c r="K40" i="81"/>
  <c r="L39" i="81" s="1"/>
  <c r="L40" i="81" s="1"/>
  <c r="M39" i="81" s="1"/>
  <c r="M40" i="81" s="1"/>
  <c r="N39" i="103"/>
  <c r="K40" i="103"/>
  <c r="L39" i="103" s="1"/>
  <c r="L40" i="103" s="1"/>
  <c r="M39" i="103" s="1"/>
  <c r="M40" i="103" s="1"/>
  <c r="N39" i="141"/>
  <c r="K40" i="141"/>
  <c r="L39" i="141" s="1"/>
  <c r="L40" i="141" s="1"/>
  <c r="M39" i="141" s="1"/>
  <c r="M40" i="141" s="1"/>
  <c r="K40" i="149"/>
  <c r="L39" i="149" s="1"/>
  <c r="L40" i="149" s="1"/>
  <c r="M39" i="149" s="1"/>
  <c r="M40" i="149" s="1"/>
  <c r="N39" i="155"/>
  <c r="K40" i="155"/>
  <c r="L39" i="155" s="1"/>
  <c r="L40" i="155" s="1"/>
  <c r="M39" i="155" s="1"/>
  <c r="M40" i="155" s="1"/>
  <c r="N40" i="166"/>
  <c r="O39" i="166"/>
  <c r="N39" i="192"/>
  <c r="K40" i="192"/>
  <c r="L39" i="192" s="1"/>
  <c r="L40" i="192" s="1"/>
  <c r="M39" i="192" s="1"/>
  <c r="M40" i="192" s="1"/>
  <c r="N39" i="208"/>
  <c r="K40" i="208"/>
  <c r="L39" i="208" s="1"/>
  <c r="L40" i="208" s="1"/>
  <c r="M39" i="208" s="1"/>
  <c r="M40" i="208" s="1"/>
  <c r="N39" i="224"/>
  <c r="K40" i="224"/>
  <c r="L39" i="224" s="1"/>
  <c r="L40" i="224" s="1"/>
  <c r="M39" i="224" s="1"/>
  <c r="M40" i="224" s="1"/>
  <c r="N39" i="240"/>
  <c r="K40" i="240"/>
  <c r="L39" i="240" s="1"/>
  <c r="L40" i="240" s="1"/>
  <c r="M39" i="240" s="1"/>
  <c r="M40" i="240" s="1"/>
  <c r="N39" i="253"/>
  <c r="K40" i="253"/>
  <c r="L39" i="253" s="1"/>
  <c r="L40" i="253" s="1"/>
  <c r="M39" i="253" s="1"/>
  <c r="M40" i="253" s="1"/>
  <c r="N39" i="30"/>
  <c r="K40" i="30"/>
  <c r="L39" i="30" s="1"/>
  <c r="L40" i="30" s="1"/>
  <c r="M39" i="30" s="1"/>
  <c r="M40" i="30" s="1"/>
  <c r="N39" i="91"/>
  <c r="K40" i="91"/>
  <c r="L39" i="91" s="1"/>
  <c r="L40" i="91" s="1"/>
  <c r="M39" i="91" s="1"/>
  <c r="M40" i="91" s="1"/>
  <c r="N39" i="120"/>
  <c r="K40" i="120"/>
  <c r="L39" i="120" s="1"/>
  <c r="L40" i="120" s="1"/>
  <c r="M39" i="120" s="1"/>
  <c r="M40" i="120" s="1"/>
  <c r="K40" i="4"/>
  <c r="L39" i="4" s="1"/>
  <c r="L40" i="4" s="1"/>
  <c r="M39" i="4" s="1"/>
  <c r="M40" i="4" s="1"/>
  <c r="N39" i="4"/>
  <c r="N39" i="23"/>
  <c r="K40" i="23"/>
  <c r="L39" i="23" s="1"/>
  <c r="L40" i="23" s="1"/>
  <c r="M39" i="23" s="1"/>
  <c r="M40" i="23" s="1"/>
  <c r="N39" i="31"/>
  <c r="K40" i="31"/>
  <c r="L39" i="31" s="1"/>
  <c r="L40" i="31" s="1"/>
  <c r="M39" i="31" s="1"/>
  <c r="M40" i="31" s="1"/>
  <c r="N39" i="36"/>
  <c r="K40" i="36"/>
  <c r="L39" i="36" s="1"/>
  <c r="L40" i="36" s="1"/>
  <c r="M39" i="36" s="1"/>
  <c r="M40" i="36" s="1"/>
  <c r="N39" i="68"/>
  <c r="K40" i="68"/>
  <c r="L39" i="68" s="1"/>
  <c r="L40" i="68" s="1"/>
  <c r="M39" i="68" s="1"/>
  <c r="M40" i="68" s="1"/>
  <c r="N39" i="84"/>
  <c r="K40" i="84"/>
  <c r="L39" i="84" s="1"/>
  <c r="L40" i="84" s="1"/>
  <c r="M39" i="84" s="1"/>
  <c r="M40" i="84" s="1"/>
  <c r="K40" i="3"/>
  <c r="L39" i="3" s="1"/>
  <c r="L40" i="3" s="1"/>
  <c r="M39" i="3" s="1"/>
  <c r="M40" i="3" s="1"/>
  <c r="N39" i="3"/>
  <c r="N39" i="11"/>
  <c r="K40" i="11"/>
  <c r="L39" i="11" s="1"/>
  <c r="L40" i="11" s="1"/>
  <c r="M39" i="11" s="1"/>
  <c r="M40" i="11" s="1"/>
  <c r="N39" i="22"/>
  <c r="K40" i="22"/>
  <c r="L39" i="22" s="1"/>
  <c r="L40" i="22" s="1"/>
  <c r="M39" i="22" s="1"/>
  <c r="M40" i="22" s="1"/>
  <c r="N40" i="93"/>
  <c r="O39" i="93"/>
  <c r="N40" i="102"/>
  <c r="O39" i="102"/>
  <c r="N40" i="110"/>
  <c r="O39" i="110"/>
  <c r="N40" i="118"/>
  <c r="O39" i="118"/>
  <c r="N40" i="126"/>
  <c r="O39" i="126"/>
  <c r="N40" i="134"/>
  <c r="O39" i="134"/>
  <c r="N40" i="142"/>
  <c r="O39" i="142"/>
  <c r="K40" i="2"/>
  <c r="L39" i="2" s="1"/>
  <c r="L40" i="2" s="1"/>
  <c r="M39" i="2" s="1"/>
  <c r="M40" i="2" s="1"/>
  <c r="N39" i="2"/>
  <c r="K40" i="10"/>
  <c r="L39" i="10" s="1"/>
  <c r="L40" i="10" s="1"/>
  <c r="M39" i="10" s="1"/>
  <c r="M40" i="10" s="1"/>
  <c r="N39" i="10"/>
  <c r="N39" i="21"/>
  <c r="K40" i="21"/>
  <c r="L39" i="21" s="1"/>
  <c r="L40" i="21" s="1"/>
  <c r="M39" i="21" s="1"/>
  <c r="M40" i="21" s="1"/>
  <c r="N39" i="38"/>
  <c r="K40" i="38"/>
  <c r="L39" i="38" s="1"/>
  <c r="L40" i="38" s="1"/>
  <c r="M39" i="38" s="1"/>
  <c r="M40" i="38" s="1"/>
  <c r="N39" i="54"/>
  <c r="K40" i="54"/>
  <c r="L39" i="54" s="1"/>
  <c r="L40" i="54" s="1"/>
  <c r="M39" i="54" s="1"/>
  <c r="M40" i="54" s="1"/>
  <c r="N39" i="70"/>
  <c r="K40" i="70"/>
  <c r="L39" i="70" s="1"/>
  <c r="L40" i="70" s="1"/>
  <c r="M39" i="70" s="1"/>
  <c r="M40" i="70" s="1"/>
  <c r="N39" i="97"/>
  <c r="K40" i="97"/>
  <c r="L39" i="97" s="1"/>
  <c r="L40" i="97" s="1"/>
  <c r="M39" i="97" s="1"/>
  <c r="M40" i="97" s="1"/>
  <c r="N39" i="121"/>
  <c r="K40" i="121"/>
  <c r="L39" i="121" s="1"/>
  <c r="L40" i="121" s="1"/>
  <c r="M39" i="121" s="1"/>
  <c r="M40" i="121" s="1"/>
  <c r="N39" i="137"/>
  <c r="K40" i="137"/>
  <c r="L39" i="137" s="1"/>
  <c r="L40" i="137" s="1"/>
  <c r="M39" i="137" s="1"/>
  <c r="M40" i="137" s="1"/>
  <c r="N39" i="147"/>
  <c r="K40" i="147"/>
  <c r="L39" i="147" s="1"/>
  <c r="L40" i="147" s="1"/>
  <c r="M39" i="147" s="1"/>
  <c r="M40" i="147" s="1"/>
  <c r="N39" i="154"/>
  <c r="K40" i="154"/>
  <c r="L39" i="154" s="1"/>
  <c r="L40" i="154" s="1"/>
  <c r="M39" i="154" s="1"/>
  <c r="M40" i="154" s="1"/>
  <c r="N39" i="181"/>
  <c r="K40" i="181"/>
  <c r="L39" i="181" s="1"/>
  <c r="L40" i="181" s="1"/>
  <c r="M39" i="181" s="1"/>
  <c r="M40" i="181" s="1"/>
  <c r="N39" i="197"/>
  <c r="K40" i="197"/>
  <c r="L39" i="197" s="1"/>
  <c r="L40" i="197" s="1"/>
  <c r="M39" i="197" s="1"/>
  <c r="M40" i="197" s="1"/>
  <c r="N39" i="213"/>
  <c r="K40" i="213"/>
  <c r="L39" i="213" s="1"/>
  <c r="L40" i="213" s="1"/>
  <c r="M39" i="213" s="1"/>
  <c r="M40" i="213" s="1"/>
  <c r="N39" i="229"/>
  <c r="K40" i="229"/>
  <c r="L39" i="229" s="1"/>
  <c r="L40" i="229" s="1"/>
  <c r="M39" i="229" s="1"/>
  <c r="M40" i="229" s="1"/>
  <c r="N39" i="245"/>
  <c r="K40" i="245"/>
  <c r="L39" i="245" s="1"/>
  <c r="L40" i="245" s="1"/>
  <c r="M39" i="245" s="1"/>
  <c r="M40" i="245" s="1"/>
  <c r="N39" i="196"/>
  <c r="K40" i="196"/>
  <c r="L39" i="196" s="1"/>
  <c r="L40" i="196" s="1"/>
  <c r="M39" i="196" s="1"/>
  <c r="M40" i="196" s="1"/>
  <c r="N39" i="212"/>
  <c r="K40" i="212"/>
  <c r="L39" i="212" s="1"/>
  <c r="L40" i="212" s="1"/>
  <c r="M39" i="212" s="1"/>
  <c r="M40" i="212" s="1"/>
  <c r="N39" i="228"/>
  <c r="K40" i="228"/>
  <c r="L39" i="228" s="1"/>
  <c r="L40" i="228" s="1"/>
  <c r="M39" i="228" s="1"/>
  <c r="M40" i="228" s="1"/>
  <c r="N39" i="244"/>
  <c r="K40" i="244"/>
  <c r="L39" i="244" s="1"/>
  <c r="L40" i="244" s="1"/>
  <c r="M39" i="244" s="1"/>
  <c r="M40" i="244" s="1"/>
  <c r="N39" i="256"/>
  <c r="K40" i="256"/>
  <c r="L39" i="256" s="1"/>
  <c r="L40" i="256" s="1"/>
  <c r="M39" i="256" s="1"/>
  <c r="M40" i="256" s="1"/>
  <c r="N39" i="172"/>
  <c r="K40" i="172"/>
  <c r="L39" i="172" s="1"/>
  <c r="L40" i="172" s="1"/>
  <c r="M39" i="172" s="1"/>
  <c r="M40" i="172" s="1"/>
  <c r="N39" i="183"/>
  <c r="K40" i="183"/>
  <c r="L39" i="183" s="1"/>
  <c r="L40" i="183" s="1"/>
  <c r="M39" i="183" s="1"/>
  <c r="M40" i="183" s="1"/>
  <c r="N39" i="199"/>
  <c r="K40" i="199"/>
  <c r="L39" i="199" s="1"/>
  <c r="L40" i="199" s="1"/>
  <c r="M39" i="199" s="1"/>
  <c r="M40" i="199" s="1"/>
  <c r="N39" i="215"/>
  <c r="K40" i="215"/>
  <c r="L39" i="215" s="1"/>
  <c r="L40" i="215" s="1"/>
  <c r="M39" i="215" s="1"/>
  <c r="M40" i="215" s="1"/>
  <c r="N39" i="231"/>
  <c r="K40" i="231"/>
  <c r="L39" i="231" s="1"/>
  <c r="L40" i="231" s="1"/>
  <c r="M39" i="231" s="1"/>
  <c r="M40" i="231" s="1"/>
  <c r="N39" i="247"/>
  <c r="K40" i="247"/>
  <c r="L39" i="247" s="1"/>
  <c r="L40" i="247" s="1"/>
  <c r="M39" i="247" s="1"/>
  <c r="M40" i="247" s="1"/>
  <c r="N39" i="171"/>
  <c r="K40" i="171"/>
  <c r="L39" i="171" s="1"/>
  <c r="L40" i="171" s="1"/>
  <c r="M39" i="171" s="1"/>
  <c r="M40" i="171" s="1"/>
  <c r="N39" i="182"/>
  <c r="K40" i="182"/>
  <c r="L39" i="182" s="1"/>
  <c r="L40" i="182" s="1"/>
  <c r="M39" i="182" s="1"/>
  <c r="M40" i="182" s="1"/>
  <c r="N39" i="198"/>
  <c r="K40" i="198"/>
  <c r="L39" i="198" s="1"/>
  <c r="L40" i="198" s="1"/>
  <c r="M39" i="198" s="1"/>
  <c r="M40" i="198" s="1"/>
  <c r="N39" i="214"/>
  <c r="K40" i="214"/>
  <c r="L39" i="214" s="1"/>
  <c r="L40" i="214" s="1"/>
  <c r="M39" i="214" s="1"/>
  <c r="M40" i="214" s="1"/>
  <c r="N39" i="230"/>
  <c r="K40" i="230"/>
  <c r="L39" i="230" s="1"/>
  <c r="L40" i="230" s="1"/>
  <c r="M39" i="230" s="1"/>
  <c r="M40" i="230" s="1"/>
  <c r="N39" i="246"/>
  <c r="K40" i="246"/>
  <c r="L39" i="246" s="1"/>
  <c r="L40" i="246" s="1"/>
  <c r="M39" i="246" s="1"/>
  <c r="M40" i="246" s="1"/>
  <c r="N39" i="170"/>
  <c r="K40" i="170"/>
  <c r="L39" i="170" s="1"/>
  <c r="L40" i="170" s="1"/>
  <c r="M39" i="170" s="1"/>
  <c r="M40" i="170" s="1"/>
  <c r="N39" i="180"/>
  <c r="K40" i="180"/>
  <c r="L39" i="180" s="1"/>
  <c r="L40" i="180" s="1"/>
  <c r="M39" i="180" s="1"/>
  <c r="M40" i="180" s="1"/>
  <c r="N39" i="195"/>
  <c r="K40" i="195"/>
  <c r="L39" i="195" s="1"/>
  <c r="L40" i="195" s="1"/>
  <c r="M39" i="195" s="1"/>
  <c r="M40" i="195" s="1"/>
  <c r="N39" i="211"/>
  <c r="K40" i="211"/>
  <c r="L39" i="211" s="1"/>
  <c r="L40" i="211" s="1"/>
  <c r="M39" i="211" s="1"/>
  <c r="M40" i="211" s="1"/>
  <c r="N39" i="227"/>
  <c r="K40" i="227"/>
  <c r="L39" i="227" s="1"/>
  <c r="L40" i="227" s="1"/>
  <c r="M39" i="227" s="1"/>
  <c r="M40" i="227" s="1"/>
  <c r="N39" i="243"/>
  <c r="K40" i="243"/>
  <c r="L39" i="243" s="1"/>
  <c r="L40" i="243" s="1"/>
  <c r="M39" i="243" s="1"/>
  <c r="M40" i="243" s="1"/>
  <c r="N39" i="168"/>
  <c r="K40" i="168"/>
  <c r="L39" i="168" s="1"/>
  <c r="L40" i="168" s="1"/>
  <c r="M39" i="168" s="1"/>
  <c r="M40" i="168" s="1"/>
  <c r="N39" i="179"/>
  <c r="K40" i="179"/>
  <c r="L39" i="179" s="1"/>
  <c r="L40" i="179" s="1"/>
  <c r="M39" i="179" s="1"/>
  <c r="M40" i="179" s="1"/>
  <c r="N39" i="194"/>
  <c r="K40" i="194"/>
  <c r="L39" i="194" s="1"/>
  <c r="L40" i="194" s="1"/>
  <c r="M39" i="194" s="1"/>
  <c r="M40" i="194" s="1"/>
  <c r="N39" i="210"/>
  <c r="K40" i="210"/>
  <c r="L39" i="210" s="1"/>
  <c r="L40" i="210" s="1"/>
  <c r="M39" i="210" s="1"/>
  <c r="M40" i="210" s="1"/>
  <c r="N39" i="226"/>
  <c r="K40" i="226"/>
  <c r="L39" i="226" s="1"/>
  <c r="L40" i="226" s="1"/>
  <c r="M39" i="226" s="1"/>
  <c r="M40" i="226" s="1"/>
  <c r="N39" i="242"/>
  <c r="K40" i="242"/>
  <c r="L39" i="242" s="1"/>
  <c r="L40" i="242" s="1"/>
  <c r="M39" i="242" s="1"/>
  <c r="M40" i="242" s="1"/>
  <c r="N39" i="258"/>
  <c r="K40" i="258"/>
  <c r="L39" i="258" s="1"/>
  <c r="L40" i="258" s="1"/>
  <c r="M39" i="258" s="1"/>
  <c r="M40" i="258" s="1"/>
  <c r="K40" i="9"/>
  <c r="L39" i="9" s="1"/>
  <c r="L40" i="9" s="1"/>
  <c r="M39" i="9" s="1"/>
  <c r="M40" i="9" s="1"/>
  <c r="N39" i="9"/>
  <c r="N39" i="43"/>
  <c r="K40" i="43"/>
  <c r="L39" i="43" s="1"/>
  <c r="L40" i="43" s="1"/>
  <c r="M39" i="43" s="1"/>
  <c r="M40" i="43" s="1"/>
  <c r="N39" i="75"/>
  <c r="K40" i="75"/>
  <c r="L39" i="75" s="1"/>
  <c r="L40" i="75" s="1"/>
  <c r="M39" i="75" s="1"/>
  <c r="M40" i="75" s="1"/>
  <c r="N39" i="104"/>
  <c r="K40" i="104"/>
  <c r="L39" i="104" s="1"/>
  <c r="L40" i="104" s="1"/>
  <c r="M39" i="104" s="1"/>
  <c r="M40" i="104" s="1"/>
  <c r="N39" i="136"/>
  <c r="K40" i="136"/>
  <c r="L39" i="136" s="1"/>
  <c r="L40" i="136" s="1"/>
  <c r="M39" i="136" s="1"/>
  <c r="M40" i="136" s="1"/>
  <c r="N39" i="13"/>
  <c r="K40" i="13"/>
  <c r="L39" i="13" s="1"/>
  <c r="L40" i="13" s="1"/>
  <c r="M39" i="13" s="1"/>
  <c r="M40" i="13" s="1"/>
  <c r="N39" i="12"/>
  <c r="K40" i="12"/>
  <c r="L39" i="12" s="1"/>
  <c r="L40" i="12" s="1"/>
  <c r="M39" i="12" s="1"/>
  <c r="M40" i="12" s="1"/>
  <c r="N39" i="28"/>
  <c r="K40" i="28"/>
  <c r="L39" i="28" s="1"/>
  <c r="L40" i="28" s="1"/>
  <c r="M39" i="28" s="1"/>
  <c r="M40" i="28" s="1"/>
  <c r="N39" i="47"/>
  <c r="K40" i="47"/>
  <c r="L39" i="47" s="1"/>
  <c r="L40" i="47" s="1"/>
  <c r="M39" i="47" s="1"/>
  <c r="M40" i="47" s="1"/>
  <c r="N39" i="63"/>
  <c r="K40" i="63"/>
  <c r="L39" i="63" s="1"/>
  <c r="L40" i="63" s="1"/>
  <c r="M39" i="63" s="1"/>
  <c r="M40" i="63" s="1"/>
  <c r="N39" i="79"/>
  <c r="K40" i="79"/>
  <c r="L39" i="79" s="1"/>
  <c r="L40" i="79" s="1"/>
  <c r="M39" i="79" s="1"/>
  <c r="M40" i="79" s="1"/>
  <c r="N39" i="95"/>
  <c r="K40" i="95"/>
  <c r="L39" i="95" s="1"/>
  <c r="L40" i="95" s="1"/>
  <c r="M39" i="95" s="1"/>
  <c r="M40" i="95" s="1"/>
  <c r="N39" i="108"/>
  <c r="K40" i="108"/>
  <c r="L39" i="108" s="1"/>
  <c r="L40" i="108" s="1"/>
  <c r="M39" i="108" s="1"/>
  <c r="M40" i="108" s="1"/>
  <c r="N39" i="124"/>
  <c r="K40" i="124"/>
  <c r="L39" i="124" s="1"/>
  <c r="L40" i="124" s="1"/>
  <c r="M39" i="124" s="1"/>
  <c r="M40" i="124" s="1"/>
  <c r="N39" i="140"/>
  <c r="K40" i="140"/>
  <c r="L39" i="140" s="1"/>
  <c r="L40" i="140" s="1"/>
  <c r="M39" i="140" s="1"/>
  <c r="M40" i="140" s="1"/>
  <c r="N39" i="40"/>
  <c r="K40" i="40"/>
  <c r="L39" i="40" s="1"/>
  <c r="L40" i="40" s="1"/>
  <c r="M39" i="40" s="1"/>
  <c r="M40" i="40" s="1"/>
  <c r="N39" i="56"/>
  <c r="K40" i="56"/>
  <c r="L39" i="56" s="1"/>
  <c r="L40" i="56" s="1"/>
  <c r="M39" i="56" s="1"/>
  <c r="M40" i="56" s="1"/>
  <c r="N39" i="72"/>
  <c r="K40" i="72"/>
  <c r="L39" i="72" s="1"/>
  <c r="L40" i="72" s="1"/>
  <c r="M39" i="72" s="1"/>
  <c r="M40" i="72" s="1"/>
  <c r="N39" i="88"/>
  <c r="K40" i="88"/>
  <c r="L39" i="88" s="1"/>
  <c r="L40" i="88" s="1"/>
  <c r="M39" i="88" s="1"/>
  <c r="M40" i="88" s="1"/>
  <c r="N39" i="156"/>
  <c r="K40" i="156"/>
  <c r="L39" i="156" s="1"/>
  <c r="L40" i="156" s="1"/>
  <c r="M39" i="156" s="1"/>
  <c r="M40" i="156" s="1"/>
  <c r="N40" i="162"/>
  <c r="O39" i="162"/>
  <c r="N39" i="169"/>
  <c r="K40" i="169"/>
  <c r="L39" i="169" s="1"/>
  <c r="L40" i="169" s="1"/>
  <c r="M39" i="169" s="1"/>
  <c r="M40" i="169" s="1"/>
  <c r="N39" i="185"/>
  <c r="K40" i="185"/>
  <c r="L39" i="185" s="1"/>
  <c r="L40" i="185" s="1"/>
  <c r="M39" i="185" s="1"/>
  <c r="M40" i="185" s="1"/>
  <c r="N39" i="201"/>
  <c r="K40" i="201"/>
  <c r="L39" i="201" s="1"/>
  <c r="L40" i="201" s="1"/>
  <c r="M39" i="201" s="1"/>
  <c r="M40" i="201" s="1"/>
  <c r="N39" i="217"/>
  <c r="K40" i="217"/>
  <c r="L39" i="217" s="1"/>
  <c r="L40" i="217" s="1"/>
  <c r="M39" i="217" s="1"/>
  <c r="M40" i="217" s="1"/>
  <c r="N39" i="233"/>
  <c r="K40" i="233"/>
  <c r="L39" i="233" s="1"/>
  <c r="L40" i="233" s="1"/>
  <c r="M39" i="233" s="1"/>
  <c r="M40" i="233" s="1"/>
  <c r="N39" i="249"/>
  <c r="K40" i="249"/>
  <c r="L39" i="249" s="1"/>
  <c r="L40" i="249" s="1"/>
  <c r="M39" i="249" s="1"/>
  <c r="M40" i="249" s="1"/>
  <c r="N39" i="45"/>
  <c r="K40" i="45"/>
  <c r="L39" i="45" s="1"/>
  <c r="L40" i="45" s="1"/>
  <c r="M39" i="45" s="1"/>
  <c r="M40" i="45" s="1"/>
  <c r="N39" i="61"/>
  <c r="K40" i="61"/>
  <c r="L39" i="61" s="1"/>
  <c r="L40" i="61" s="1"/>
  <c r="M39" i="61" s="1"/>
  <c r="M40" i="61" s="1"/>
  <c r="N39" i="77"/>
  <c r="K40" i="77"/>
  <c r="L39" i="77" s="1"/>
  <c r="L40" i="77" s="1"/>
  <c r="M39" i="77" s="1"/>
  <c r="M40" i="77" s="1"/>
  <c r="N39" i="94"/>
  <c r="K40" i="94"/>
  <c r="L39" i="94" s="1"/>
  <c r="L40" i="94" s="1"/>
  <c r="M39" i="94" s="1"/>
  <c r="M40" i="94" s="1"/>
  <c r="N39" i="119"/>
  <c r="K40" i="119"/>
  <c r="L39" i="119" s="1"/>
  <c r="L40" i="119" s="1"/>
  <c r="M39" i="119" s="1"/>
  <c r="M40" i="119" s="1"/>
  <c r="N39" i="135"/>
  <c r="K40" i="135"/>
  <c r="L39" i="135" s="1"/>
  <c r="L40" i="135" s="1"/>
  <c r="M39" i="135" s="1"/>
  <c r="M40" i="135" s="1"/>
  <c r="N39" i="159"/>
  <c r="K40" i="159"/>
  <c r="L39" i="159" s="1"/>
  <c r="L40" i="159" s="1"/>
  <c r="M39" i="159" s="1"/>
  <c r="M40" i="159" s="1"/>
  <c r="N39" i="34"/>
  <c r="K40" i="34"/>
  <c r="L39" i="34" s="1"/>
  <c r="L40" i="34" s="1"/>
  <c r="M39" i="34" s="1"/>
  <c r="M40" i="34" s="1"/>
  <c r="N39" i="50"/>
  <c r="K40" i="50"/>
  <c r="L39" i="50" s="1"/>
  <c r="L40" i="50" s="1"/>
  <c r="M39" i="50" s="1"/>
  <c r="M40" i="50" s="1"/>
  <c r="N39" i="66"/>
  <c r="K40" i="66"/>
  <c r="L39" i="66" s="1"/>
  <c r="L40" i="66" s="1"/>
  <c r="M39" i="66" s="1"/>
  <c r="M40" i="66" s="1"/>
  <c r="N39" i="82"/>
  <c r="K40" i="82"/>
  <c r="L39" i="82" s="1"/>
  <c r="L40" i="82" s="1"/>
  <c r="M39" i="82" s="1"/>
  <c r="M40" i="82" s="1"/>
  <c r="N39" i="90"/>
  <c r="K40" i="90"/>
  <c r="L39" i="90" s="1"/>
  <c r="L40" i="90" s="1"/>
  <c r="M39" i="90" s="1"/>
  <c r="M40" i="90" s="1"/>
  <c r="N39" i="111"/>
  <c r="K40" i="111"/>
  <c r="L39" i="111" s="1"/>
  <c r="L40" i="111" s="1"/>
  <c r="M39" i="111" s="1"/>
  <c r="M40" i="111" s="1"/>
  <c r="N39" i="129"/>
  <c r="K40" i="129"/>
  <c r="L39" i="129" s="1"/>
  <c r="L40" i="129" s="1"/>
  <c r="M39" i="129" s="1"/>
  <c r="M40" i="129" s="1"/>
  <c r="N39" i="145"/>
  <c r="K40" i="145"/>
  <c r="L39" i="145" s="1"/>
  <c r="L40" i="145" s="1"/>
  <c r="M39" i="145" s="1"/>
  <c r="M40" i="145" s="1"/>
  <c r="N39" i="157"/>
  <c r="K40" i="157"/>
  <c r="L39" i="157" s="1"/>
  <c r="L40" i="157" s="1"/>
  <c r="M39" i="157" s="1"/>
  <c r="M40" i="157" s="1"/>
  <c r="N39" i="160"/>
  <c r="K40" i="160"/>
  <c r="L39" i="160" s="1"/>
  <c r="L40" i="160" s="1"/>
  <c r="M39" i="160" s="1"/>
  <c r="M40" i="160" s="1"/>
  <c r="N39" i="41"/>
  <c r="K40" i="41"/>
  <c r="L39" i="41" s="1"/>
  <c r="L40" i="41" s="1"/>
  <c r="M39" i="41" s="1"/>
  <c r="M40" i="41" s="1"/>
  <c r="N39" i="57"/>
  <c r="K40" i="57"/>
  <c r="L39" i="57" s="1"/>
  <c r="L40" i="57" s="1"/>
  <c r="M39" i="57" s="1"/>
  <c r="M40" i="57" s="1"/>
  <c r="N39" i="73"/>
  <c r="K40" i="73"/>
  <c r="L39" i="73" s="1"/>
  <c r="L40" i="73" s="1"/>
  <c r="M39" i="73" s="1"/>
  <c r="M40" i="73" s="1"/>
  <c r="N39" i="101"/>
  <c r="K40" i="101"/>
  <c r="L39" i="101" s="1"/>
  <c r="L40" i="101" s="1"/>
  <c r="M39" i="101" s="1"/>
  <c r="M40" i="101" s="1"/>
  <c r="N39" i="107"/>
  <c r="K40" i="107"/>
  <c r="L39" i="107" s="1"/>
  <c r="L40" i="107" s="1"/>
  <c r="M39" i="107" s="1"/>
  <c r="M40" i="107" s="1"/>
  <c r="N39" i="127"/>
  <c r="K40" i="127"/>
  <c r="L39" i="127" s="1"/>
  <c r="L40" i="127" s="1"/>
  <c r="M39" i="127" s="1"/>
  <c r="M40" i="127" s="1"/>
  <c r="N39" i="143"/>
  <c r="K40" i="143"/>
  <c r="L39" i="143" s="1"/>
  <c r="L40" i="143" s="1"/>
  <c r="M39" i="143" s="1"/>
  <c r="M40" i="143" s="1"/>
  <c r="N39" i="151"/>
  <c r="K40" i="151"/>
  <c r="L39" i="151" s="1"/>
  <c r="L40" i="151" s="1"/>
  <c r="M39" i="151" s="1"/>
  <c r="M40" i="151" s="1"/>
  <c r="N39" i="165"/>
  <c r="K40" i="165"/>
  <c r="L39" i="165" s="1"/>
  <c r="L40" i="165" s="1"/>
  <c r="M39" i="165" s="1"/>
  <c r="M40" i="165" s="1"/>
  <c r="N39" i="184"/>
  <c r="K40" i="184"/>
  <c r="L39" i="184" s="1"/>
  <c r="L40" i="184" s="1"/>
  <c r="M39" i="184" s="1"/>
  <c r="M40" i="184" s="1"/>
  <c r="N39" i="200"/>
  <c r="K40" i="200"/>
  <c r="L39" i="200" s="1"/>
  <c r="L40" i="200" s="1"/>
  <c r="M39" i="200" s="1"/>
  <c r="M40" i="200" s="1"/>
  <c r="N39" i="216"/>
  <c r="K40" i="216"/>
  <c r="L39" i="216" s="1"/>
  <c r="L40" i="216" s="1"/>
  <c r="M39" i="216" s="1"/>
  <c r="M40" i="216" s="1"/>
  <c r="N39" i="232"/>
  <c r="K40" i="232"/>
  <c r="L39" i="232" s="1"/>
  <c r="L40" i="232" s="1"/>
  <c r="M39" i="232" s="1"/>
  <c r="M40" i="232" s="1"/>
  <c r="N39" i="248"/>
  <c r="K40" i="248"/>
  <c r="L39" i="248" s="1"/>
  <c r="L40" i="248" s="1"/>
  <c r="M39" i="248" s="1"/>
  <c r="M40" i="248" s="1"/>
  <c r="N39" i="1"/>
  <c r="K40" i="1"/>
  <c r="L39" i="1" s="1"/>
  <c r="L40" i="1" s="1"/>
  <c r="M39" i="1" s="1"/>
  <c r="M40" i="1" s="1"/>
  <c r="K39" i="27" l="1"/>
  <c r="K40" i="52"/>
  <c r="L39" i="52" s="1"/>
  <c r="L40" i="52" s="1"/>
  <c r="M39" i="52" s="1"/>
  <c r="M40" i="52" s="1"/>
  <c r="J40" i="24"/>
  <c r="K39" i="24"/>
  <c r="K40" i="125"/>
  <c r="L39" i="125" s="1"/>
  <c r="L40" i="125" s="1"/>
  <c r="M39" i="125" s="1"/>
  <c r="M40" i="125" s="1"/>
  <c r="N39" i="32"/>
  <c r="K40" i="32"/>
  <c r="L39" i="32" s="1"/>
  <c r="L40" i="32" s="1"/>
  <c r="M39" i="32" s="1"/>
  <c r="M40" i="32" s="1"/>
  <c r="O39" i="85"/>
  <c r="R39" i="85" s="1"/>
  <c r="K40" i="33"/>
  <c r="L39" i="33" s="1"/>
  <c r="L40" i="33" s="1"/>
  <c r="M39" i="33" s="1"/>
  <c r="M40" i="33" s="1"/>
  <c r="N40" i="33" s="1"/>
  <c r="N40" i="248"/>
  <c r="O39" i="248"/>
  <c r="N40" i="151"/>
  <c r="O39" i="151"/>
  <c r="N40" i="57"/>
  <c r="O39" i="57"/>
  <c r="N40" i="111"/>
  <c r="O39" i="111"/>
  <c r="N40" i="119"/>
  <c r="O39" i="119"/>
  <c r="N40" i="45"/>
  <c r="O39" i="45"/>
  <c r="N40" i="156"/>
  <c r="O39" i="156"/>
  <c r="N40" i="124"/>
  <c r="O39" i="124"/>
  <c r="N40" i="63"/>
  <c r="O39" i="63"/>
  <c r="N40" i="104"/>
  <c r="O39" i="104"/>
  <c r="N40" i="258"/>
  <c r="O39" i="258"/>
  <c r="N40" i="227"/>
  <c r="O39" i="227"/>
  <c r="N40" i="230"/>
  <c r="O39" i="230"/>
  <c r="N40" i="231"/>
  <c r="O39" i="231"/>
  <c r="N40" i="244"/>
  <c r="O39" i="244"/>
  <c r="N40" i="147"/>
  <c r="O39" i="147"/>
  <c r="N40" i="1"/>
  <c r="O39" i="1"/>
  <c r="N40" i="200"/>
  <c r="O39" i="200"/>
  <c r="N40" i="143"/>
  <c r="O39" i="143"/>
  <c r="N40" i="41"/>
  <c r="O39" i="41"/>
  <c r="N40" i="129"/>
  <c r="O39" i="129"/>
  <c r="N40" i="66"/>
  <c r="O39" i="66"/>
  <c r="N40" i="135"/>
  <c r="O39" i="135"/>
  <c r="N40" i="249"/>
  <c r="O39" i="249"/>
  <c r="N40" i="185"/>
  <c r="O39" i="185"/>
  <c r="N40" i="56"/>
  <c r="O39" i="56"/>
  <c r="N40" i="108"/>
  <c r="O39" i="108"/>
  <c r="N40" i="47"/>
  <c r="O39" i="47"/>
  <c r="N40" i="136"/>
  <c r="O39" i="136"/>
  <c r="N40" i="179"/>
  <c r="O39" i="179"/>
  <c r="N40" i="211"/>
  <c r="O39" i="211"/>
  <c r="N40" i="246"/>
  <c r="O39" i="246"/>
  <c r="N40" i="182"/>
  <c r="O39" i="182"/>
  <c r="N40" i="215"/>
  <c r="O39" i="215"/>
  <c r="N40" i="256"/>
  <c r="O39" i="256"/>
  <c r="N40" i="229"/>
  <c r="O39" i="229"/>
  <c r="N40" i="154"/>
  <c r="O39" i="154"/>
  <c r="N40" i="97"/>
  <c r="O39" i="97"/>
  <c r="N40" i="21"/>
  <c r="O39" i="21"/>
  <c r="R39" i="134"/>
  <c r="O40" i="134"/>
  <c r="P39" i="134" s="1"/>
  <c r="P40" i="134" s="1"/>
  <c r="Q39" i="134" s="1"/>
  <c r="Q40" i="134" s="1"/>
  <c r="R39" i="118"/>
  <c r="O40" i="118"/>
  <c r="P39" i="118" s="1"/>
  <c r="P40" i="118" s="1"/>
  <c r="Q39" i="118" s="1"/>
  <c r="Q40" i="118" s="1"/>
  <c r="R39" i="102"/>
  <c r="O40" i="102"/>
  <c r="P39" i="102" s="1"/>
  <c r="P40" i="102" s="1"/>
  <c r="Q39" i="102" s="1"/>
  <c r="Q40" i="102" s="1"/>
  <c r="N40" i="11"/>
  <c r="O39" i="11"/>
  <c r="N40" i="84"/>
  <c r="O39" i="84"/>
  <c r="N40" i="31"/>
  <c r="O39" i="31"/>
  <c r="N40" i="91"/>
  <c r="O39" i="91"/>
  <c r="N40" i="253"/>
  <c r="O39" i="253"/>
  <c r="N40" i="224"/>
  <c r="O39" i="224"/>
  <c r="N40" i="192"/>
  <c r="O39" i="192"/>
  <c r="N40" i="155"/>
  <c r="O39" i="155"/>
  <c r="N40" i="141"/>
  <c r="O39" i="141"/>
  <c r="N40" i="103"/>
  <c r="O39" i="103"/>
  <c r="N40" i="65"/>
  <c r="O39" i="65"/>
  <c r="N40" i="152"/>
  <c r="O39" i="152"/>
  <c r="N40" i="115"/>
  <c r="O39" i="115"/>
  <c r="N40" i="86"/>
  <c r="O39" i="86"/>
  <c r="N40" i="58"/>
  <c r="O39" i="58"/>
  <c r="N40" i="164"/>
  <c r="O39" i="164"/>
  <c r="N40" i="133"/>
  <c r="O39" i="133"/>
  <c r="N40" i="92"/>
  <c r="O39" i="92"/>
  <c r="N40" i="53"/>
  <c r="O39" i="53"/>
  <c r="N40" i="241"/>
  <c r="O39" i="241"/>
  <c r="N40" i="209"/>
  <c r="O39" i="209"/>
  <c r="N40" i="177"/>
  <c r="O39" i="177"/>
  <c r="N40" i="161"/>
  <c r="O39" i="161"/>
  <c r="N40" i="80"/>
  <c r="O39" i="80"/>
  <c r="N40" i="48"/>
  <c r="O39" i="48"/>
  <c r="N40" i="132"/>
  <c r="O39" i="132"/>
  <c r="N40" i="100"/>
  <c r="O39" i="100"/>
  <c r="N40" i="71"/>
  <c r="O39" i="71"/>
  <c r="N40" i="39"/>
  <c r="O39" i="39"/>
  <c r="N40" i="112"/>
  <c r="O39" i="112"/>
  <c r="N40" i="35"/>
  <c r="O39" i="35"/>
  <c r="N40" i="59"/>
  <c r="O39" i="59"/>
  <c r="N40" i="234"/>
  <c r="O39" i="234"/>
  <c r="N40" i="202"/>
  <c r="O39" i="202"/>
  <c r="N40" i="174"/>
  <c r="O39" i="174"/>
  <c r="N40" i="235"/>
  <c r="O39" i="235"/>
  <c r="N40" i="203"/>
  <c r="O39" i="203"/>
  <c r="N40" i="175"/>
  <c r="O39" i="175"/>
  <c r="N40" i="238"/>
  <c r="O39" i="238"/>
  <c r="N40" i="206"/>
  <c r="O39" i="206"/>
  <c r="N40" i="176"/>
  <c r="O39" i="176"/>
  <c r="N40" i="239"/>
  <c r="O39" i="239"/>
  <c r="N40" i="207"/>
  <c r="O39" i="207"/>
  <c r="N40" i="178"/>
  <c r="O39" i="178"/>
  <c r="N40" i="220"/>
  <c r="O39" i="220"/>
  <c r="N40" i="188"/>
  <c r="O39" i="188"/>
  <c r="N40" i="237"/>
  <c r="O39" i="237"/>
  <c r="N40" i="205"/>
  <c r="O39" i="205"/>
  <c r="N40" i="173"/>
  <c r="O39" i="173"/>
  <c r="N40" i="139"/>
  <c r="O39" i="139"/>
  <c r="N40" i="99"/>
  <c r="O39" i="99"/>
  <c r="N40" i="62"/>
  <c r="O39" i="62"/>
  <c r="N40" i="26"/>
  <c r="O39" i="26"/>
  <c r="R39" i="138"/>
  <c r="O40" i="138"/>
  <c r="P39" i="138" s="1"/>
  <c r="P40" i="138" s="1"/>
  <c r="Q39" i="138" s="1"/>
  <c r="Q40" i="138" s="1"/>
  <c r="R39" i="122"/>
  <c r="O40" i="122"/>
  <c r="P39" i="122" s="1"/>
  <c r="P40" i="122" s="1"/>
  <c r="Q39" i="122" s="1"/>
  <c r="Q40" i="122" s="1"/>
  <c r="R39" i="106"/>
  <c r="O40" i="106"/>
  <c r="P39" i="106" s="1"/>
  <c r="P40" i="106" s="1"/>
  <c r="Q39" i="106" s="1"/>
  <c r="Q40" i="106" s="1"/>
  <c r="R39" i="89"/>
  <c r="O40" i="89"/>
  <c r="P39" i="89" s="1"/>
  <c r="P40" i="89" s="1"/>
  <c r="Q39" i="89" s="1"/>
  <c r="Q40" i="89" s="1"/>
  <c r="N40" i="17"/>
  <c r="O39" i="17"/>
  <c r="N40" i="105"/>
  <c r="O39" i="105"/>
  <c r="N40" i="60"/>
  <c r="O39" i="60"/>
  <c r="N40" i="18"/>
  <c r="O39" i="18"/>
  <c r="N40" i="144"/>
  <c r="O39" i="144"/>
  <c r="N40" i="51"/>
  <c r="O39" i="51"/>
  <c r="N40" i="216"/>
  <c r="O39" i="216"/>
  <c r="N40" i="101"/>
  <c r="O39" i="101"/>
  <c r="N40" i="145"/>
  <c r="O39" i="145"/>
  <c r="N40" i="82"/>
  <c r="O39" i="82"/>
  <c r="N40" i="77"/>
  <c r="O39" i="77"/>
  <c r="N40" i="201"/>
  <c r="O39" i="201"/>
  <c r="N40" i="72"/>
  <c r="O39" i="72"/>
  <c r="N40" i="28"/>
  <c r="O39" i="28"/>
  <c r="N40" i="43"/>
  <c r="O39" i="43"/>
  <c r="N40" i="168"/>
  <c r="O39" i="168"/>
  <c r="N40" i="195"/>
  <c r="O39" i="195"/>
  <c r="N40" i="198"/>
  <c r="O39" i="198"/>
  <c r="N40" i="172"/>
  <c r="O39" i="172"/>
  <c r="N40" i="212"/>
  <c r="O39" i="212"/>
  <c r="N40" i="121"/>
  <c r="O39" i="121"/>
  <c r="N40" i="232"/>
  <c r="O39" i="232"/>
  <c r="N40" i="165"/>
  <c r="O39" i="165"/>
  <c r="N40" i="107"/>
  <c r="O39" i="107"/>
  <c r="N40" i="73"/>
  <c r="O39" i="73"/>
  <c r="N40" i="157"/>
  <c r="O39" i="157"/>
  <c r="N40" i="90"/>
  <c r="O39" i="90"/>
  <c r="N40" i="34"/>
  <c r="O39" i="34"/>
  <c r="N40" i="94"/>
  <c r="O39" i="94"/>
  <c r="N40" i="61"/>
  <c r="O39" i="61"/>
  <c r="N40" i="217"/>
  <c r="O39" i="217"/>
  <c r="R39" i="162"/>
  <c r="O40" i="162"/>
  <c r="P39" i="162" s="1"/>
  <c r="P40" i="162" s="1"/>
  <c r="Q39" i="162" s="1"/>
  <c r="Q40" i="162" s="1"/>
  <c r="N40" i="88"/>
  <c r="O39" i="88"/>
  <c r="N40" i="140"/>
  <c r="O39" i="140"/>
  <c r="N40" i="79"/>
  <c r="O39" i="79"/>
  <c r="N40" i="12"/>
  <c r="O39" i="12"/>
  <c r="N40" i="75"/>
  <c r="O39" i="75"/>
  <c r="N40" i="242"/>
  <c r="O39" i="242"/>
  <c r="N40" i="210"/>
  <c r="O39" i="210"/>
  <c r="N40" i="243"/>
  <c r="O39" i="243"/>
  <c r="N40" i="180"/>
  <c r="O39" i="180"/>
  <c r="N40" i="214"/>
  <c r="O39" i="214"/>
  <c r="N40" i="247"/>
  <c r="O39" i="247"/>
  <c r="N40" i="183"/>
  <c r="O39" i="183"/>
  <c r="N40" i="228"/>
  <c r="O39" i="228"/>
  <c r="N40" i="196"/>
  <c r="O39" i="196"/>
  <c r="N40" i="197"/>
  <c r="O39" i="197"/>
  <c r="N40" i="137"/>
  <c r="O39" i="137"/>
  <c r="N40" i="54"/>
  <c r="O39" i="54"/>
  <c r="N40" i="52"/>
  <c r="O39" i="52"/>
  <c r="N40" i="9"/>
  <c r="O39" i="9"/>
  <c r="N40" i="2"/>
  <c r="O39" i="2"/>
  <c r="N40" i="4"/>
  <c r="O39" i="4"/>
  <c r="N40" i="5"/>
  <c r="O39" i="5"/>
  <c r="N40" i="251"/>
  <c r="O39" i="251"/>
  <c r="N40" i="6"/>
  <c r="O39" i="6"/>
  <c r="N40" i="96"/>
  <c r="O39" i="96"/>
  <c r="N40" i="127"/>
  <c r="O39" i="127"/>
  <c r="N40" i="50"/>
  <c r="O39" i="50"/>
  <c r="N40" i="169"/>
  <c r="O39" i="169"/>
  <c r="N40" i="95"/>
  <c r="O39" i="95"/>
  <c r="N40" i="194"/>
  <c r="O39" i="194"/>
  <c r="N40" i="171"/>
  <c r="O39" i="171"/>
  <c r="N40" i="213"/>
  <c r="O39" i="213"/>
  <c r="N40" i="70"/>
  <c r="O39" i="70"/>
  <c r="R39" i="126"/>
  <c r="O40" i="126"/>
  <c r="P39" i="126" s="1"/>
  <c r="P40" i="126" s="1"/>
  <c r="Q39" i="126" s="1"/>
  <c r="Q40" i="126" s="1"/>
  <c r="R39" i="93"/>
  <c r="O40" i="93"/>
  <c r="P39" i="93" s="1"/>
  <c r="P40" i="93" s="1"/>
  <c r="Q39" i="93" s="1"/>
  <c r="Q40" i="93" s="1"/>
  <c r="N40" i="68"/>
  <c r="O39" i="68"/>
  <c r="N40" i="23"/>
  <c r="O39" i="23"/>
  <c r="N40" i="240"/>
  <c r="O39" i="240"/>
  <c r="N40" i="149"/>
  <c r="O39" i="149"/>
  <c r="N40" i="81"/>
  <c r="O39" i="81"/>
  <c r="N40" i="131"/>
  <c r="O39" i="131"/>
  <c r="N40" i="74"/>
  <c r="O39" i="74"/>
  <c r="N40" i="146"/>
  <c r="O39" i="146"/>
  <c r="N40" i="69"/>
  <c r="O39" i="69"/>
  <c r="N40" i="37"/>
  <c r="O39" i="37"/>
  <c r="N40" i="225"/>
  <c r="O39" i="225"/>
  <c r="N40" i="163"/>
  <c r="O39" i="163"/>
  <c r="N40" i="113"/>
  <c r="O39" i="113"/>
  <c r="N40" i="64"/>
  <c r="O39" i="64"/>
  <c r="N40" i="148"/>
  <c r="O39" i="148"/>
  <c r="N40" i="116"/>
  <c r="O39" i="116"/>
  <c r="N40" i="87"/>
  <c r="O39" i="87"/>
  <c r="N40" i="55"/>
  <c r="O39" i="55"/>
  <c r="N40" i="20"/>
  <c r="O39" i="20"/>
  <c r="N40" i="67"/>
  <c r="O39" i="67"/>
  <c r="N40" i="25"/>
  <c r="O39" i="25"/>
  <c r="N40" i="16"/>
  <c r="O39" i="16"/>
  <c r="N40" i="19"/>
  <c r="O39" i="19"/>
  <c r="N40" i="250"/>
  <c r="O39" i="250"/>
  <c r="N40" i="218"/>
  <c r="O39" i="218"/>
  <c r="N40" i="186"/>
  <c r="O39" i="186"/>
  <c r="N40" i="219"/>
  <c r="O39" i="219"/>
  <c r="N40" i="187"/>
  <c r="O39" i="187"/>
  <c r="N40" i="255"/>
  <c r="O39" i="255"/>
  <c r="N40" i="222"/>
  <c r="O39" i="222"/>
  <c r="N40" i="190"/>
  <c r="O39" i="190"/>
  <c r="N40" i="257"/>
  <c r="O39" i="257"/>
  <c r="N40" i="223"/>
  <c r="O39" i="223"/>
  <c r="N40" i="191"/>
  <c r="O39" i="191"/>
  <c r="N40" i="167"/>
  <c r="O39" i="167"/>
  <c r="N40" i="236"/>
  <c r="O39" i="236"/>
  <c r="N40" i="204"/>
  <c r="O39" i="204"/>
  <c r="N40" i="254"/>
  <c r="O39" i="254"/>
  <c r="N40" i="221"/>
  <c r="O39" i="221"/>
  <c r="N40" i="189"/>
  <c r="O39" i="189"/>
  <c r="N40" i="153"/>
  <c r="O39" i="153"/>
  <c r="N40" i="123"/>
  <c r="O39" i="123"/>
  <c r="N40" i="78"/>
  <c r="O39" i="78"/>
  <c r="N40" i="46"/>
  <c r="O39" i="46"/>
  <c r="N40" i="15"/>
  <c r="O39" i="15"/>
  <c r="R39" i="150"/>
  <c r="O40" i="150"/>
  <c r="P39" i="150" s="1"/>
  <c r="P40" i="150" s="1"/>
  <c r="Q39" i="150" s="1"/>
  <c r="Q40" i="150" s="1"/>
  <c r="R39" i="130"/>
  <c r="O40" i="130"/>
  <c r="P39" i="130" s="1"/>
  <c r="P40" i="130" s="1"/>
  <c r="Q39" i="130" s="1"/>
  <c r="Q40" i="130" s="1"/>
  <c r="R39" i="114"/>
  <c r="O40" i="114"/>
  <c r="P39" i="114" s="1"/>
  <c r="P40" i="114" s="1"/>
  <c r="Q39" i="114" s="1"/>
  <c r="Q40" i="114" s="1"/>
  <c r="R39" i="98"/>
  <c r="O40" i="98"/>
  <c r="P39" i="98" s="1"/>
  <c r="P40" i="98" s="1"/>
  <c r="Q39" i="98" s="1"/>
  <c r="Q40" i="98" s="1"/>
  <c r="N40" i="76"/>
  <c r="O39" i="76"/>
  <c r="N40" i="44"/>
  <c r="O39" i="44"/>
  <c r="N40" i="29"/>
  <c r="O39" i="29"/>
  <c r="N40" i="128"/>
  <c r="O39" i="128"/>
  <c r="N40" i="83"/>
  <c r="O39" i="83"/>
  <c r="N40" i="14"/>
  <c r="O39" i="14"/>
  <c r="N40" i="184"/>
  <c r="O39" i="184"/>
  <c r="N40" i="160"/>
  <c r="O39" i="160"/>
  <c r="N40" i="159"/>
  <c r="O39" i="159"/>
  <c r="N40" i="233"/>
  <c r="O39" i="233"/>
  <c r="N40" i="40"/>
  <c r="O39" i="40"/>
  <c r="N40" i="13"/>
  <c r="O39" i="13"/>
  <c r="N40" i="226"/>
  <c r="O39" i="226"/>
  <c r="N40" i="170"/>
  <c r="O39" i="170"/>
  <c r="N40" i="199"/>
  <c r="O39" i="199"/>
  <c r="N40" i="245"/>
  <c r="O39" i="245"/>
  <c r="N40" i="181"/>
  <c r="O39" i="181"/>
  <c r="N40" i="38"/>
  <c r="O39" i="38"/>
  <c r="R39" i="142"/>
  <c r="O40" i="142"/>
  <c r="P39" i="142" s="1"/>
  <c r="P40" i="142" s="1"/>
  <c r="Q39" i="142" s="1"/>
  <c r="Q40" i="142" s="1"/>
  <c r="R39" i="110"/>
  <c r="O40" i="110"/>
  <c r="P39" i="110" s="1"/>
  <c r="P40" i="110" s="1"/>
  <c r="Q39" i="110" s="1"/>
  <c r="Q40" i="110" s="1"/>
  <c r="N40" i="22"/>
  <c r="O39" i="22"/>
  <c r="N40" i="36"/>
  <c r="O39" i="36"/>
  <c r="N40" i="120"/>
  <c r="O39" i="120"/>
  <c r="N40" i="30"/>
  <c r="O39" i="30"/>
  <c r="N40" i="208"/>
  <c r="O39" i="208"/>
  <c r="R39" i="166"/>
  <c r="O40" i="166"/>
  <c r="P39" i="166" s="1"/>
  <c r="P40" i="166" s="1"/>
  <c r="Q39" i="166" s="1"/>
  <c r="Q40" i="166" s="1"/>
  <c r="N40" i="125"/>
  <c r="O39" i="125"/>
  <c r="N40" i="49"/>
  <c r="O39" i="49"/>
  <c r="R39" i="158"/>
  <c r="O40" i="158"/>
  <c r="P39" i="158" s="1"/>
  <c r="P40" i="158" s="1"/>
  <c r="Q39" i="158" s="1"/>
  <c r="Q40" i="158" s="1"/>
  <c r="N40" i="109"/>
  <c r="O39" i="109"/>
  <c r="N40" i="42"/>
  <c r="O39" i="42"/>
  <c r="N40" i="117"/>
  <c r="O39" i="117"/>
  <c r="N40" i="193"/>
  <c r="O39" i="193"/>
  <c r="N40" i="10"/>
  <c r="O39" i="10"/>
  <c r="N40" i="3"/>
  <c r="O39" i="3"/>
  <c r="N40" i="252"/>
  <c r="O39" i="252"/>
  <c r="N40" i="7"/>
  <c r="O39" i="7"/>
  <c r="N40" i="8"/>
  <c r="O39" i="8"/>
  <c r="N39" i="27" l="1"/>
  <c r="K40" i="27"/>
  <c r="L39" i="27" s="1"/>
  <c r="L40" i="27" s="1"/>
  <c r="M39" i="27" s="1"/>
  <c r="M40" i="27" s="1"/>
  <c r="O39" i="33"/>
  <c r="O40" i="85"/>
  <c r="P39" i="85" s="1"/>
  <c r="P40" i="85" s="1"/>
  <c r="Q39" i="85" s="1"/>
  <c r="Q40" i="85" s="1"/>
  <c r="N40" i="32"/>
  <c r="O39" i="32"/>
  <c r="N39" i="24"/>
  <c r="K40" i="24"/>
  <c r="L39" i="24" s="1"/>
  <c r="L40" i="24" s="1"/>
  <c r="M39" i="24" s="1"/>
  <c r="M40" i="24" s="1"/>
  <c r="O40" i="8"/>
  <c r="P39" i="8" s="1"/>
  <c r="P40" i="8" s="1"/>
  <c r="Q39" i="8" s="1"/>
  <c r="Q40" i="8" s="1"/>
  <c r="R39" i="8"/>
  <c r="O40" i="252"/>
  <c r="P39" i="252" s="1"/>
  <c r="P40" i="252" s="1"/>
  <c r="Q39" i="252" s="1"/>
  <c r="Q40" i="252" s="1"/>
  <c r="R39" i="252"/>
  <c r="O40" i="10"/>
  <c r="P39" i="10" s="1"/>
  <c r="P40" i="10" s="1"/>
  <c r="Q39" i="10" s="1"/>
  <c r="Q40" i="10" s="1"/>
  <c r="R39" i="10"/>
  <c r="R39" i="117"/>
  <c r="O40" i="117"/>
  <c r="P39" i="117" s="1"/>
  <c r="P40" i="117" s="1"/>
  <c r="Q39" i="117" s="1"/>
  <c r="Q40" i="117" s="1"/>
  <c r="R39" i="109"/>
  <c r="O40" i="109"/>
  <c r="P39" i="109" s="1"/>
  <c r="P40" i="109" s="1"/>
  <c r="Q39" i="109" s="1"/>
  <c r="Q40" i="109" s="1"/>
  <c r="R39" i="49"/>
  <c r="O40" i="49"/>
  <c r="P39" i="49" s="1"/>
  <c r="P40" i="49" s="1"/>
  <c r="Q39" i="49" s="1"/>
  <c r="Q40" i="49" s="1"/>
  <c r="R40" i="166"/>
  <c r="S39" i="166"/>
  <c r="R39" i="30"/>
  <c r="O40" i="30"/>
  <c r="P39" i="30" s="1"/>
  <c r="P40" i="30" s="1"/>
  <c r="Q39" i="30" s="1"/>
  <c r="Q40" i="30" s="1"/>
  <c r="R39" i="36"/>
  <c r="O40" i="36"/>
  <c r="P39" i="36" s="1"/>
  <c r="P40" i="36" s="1"/>
  <c r="Q39" i="36" s="1"/>
  <c r="Q40" i="36" s="1"/>
  <c r="R40" i="110"/>
  <c r="S39" i="110"/>
  <c r="R39" i="38"/>
  <c r="O40" i="38"/>
  <c r="P39" i="38" s="1"/>
  <c r="P40" i="38" s="1"/>
  <c r="Q39" i="38" s="1"/>
  <c r="Q40" i="38" s="1"/>
  <c r="R39" i="245"/>
  <c r="O40" i="245"/>
  <c r="P39" i="245" s="1"/>
  <c r="P40" i="245" s="1"/>
  <c r="Q39" i="245" s="1"/>
  <c r="Q40" i="245" s="1"/>
  <c r="R39" i="170"/>
  <c r="O40" i="170"/>
  <c r="P39" i="170" s="1"/>
  <c r="P40" i="170" s="1"/>
  <c r="Q39" i="170" s="1"/>
  <c r="Q40" i="170" s="1"/>
  <c r="R39" i="13"/>
  <c r="O40" i="13"/>
  <c r="P39" i="13" s="1"/>
  <c r="P40" i="13" s="1"/>
  <c r="Q39" i="13" s="1"/>
  <c r="Q40" i="13" s="1"/>
  <c r="R39" i="233"/>
  <c r="O40" i="233"/>
  <c r="P39" i="233" s="1"/>
  <c r="P40" i="233" s="1"/>
  <c r="Q39" i="233" s="1"/>
  <c r="Q40" i="233" s="1"/>
  <c r="R39" i="160"/>
  <c r="O40" i="160"/>
  <c r="P39" i="160" s="1"/>
  <c r="P40" i="160" s="1"/>
  <c r="Q39" i="160" s="1"/>
  <c r="Q40" i="160" s="1"/>
  <c r="R39" i="14"/>
  <c r="O40" i="14"/>
  <c r="P39" i="14" s="1"/>
  <c r="P40" i="14" s="1"/>
  <c r="Q39" i="14" s="1"/>
  <c r="Q40" i="14" s="1"/>
  <c r="R39" i="128"/>
  <c r="O40" i="128"/>
  <c r="P39" i="128" s="1"/>
  <c r="P40" i="128" s="1"/>
  <c r="Q39" i="128" s="1"/>
  <c r="Q40" i="128" s="1"/>
  <c r="R39" i="44"/>
  <c r="O40" i="44"/>
  <c r="P39" i="44" s="1"/>
  <c r="P40" i="44" s="1"/>
  <c r="Q39" i="44" s="1"/>
  <c r="Q40" i="44" s="1"/>
  <c r="R40" i="114"/>
  <c r="S39" i="114"/>
  <c r="R40" i="150"/>
  <c r="S39" i="150"/>
  <c r="R39" i="46"/>
  <c r="O40" i="46"/>
  <c r="P39" i="46" s="1"/>
  <c r="P40" i="46" s="1"/>
  <c r="Q39" i="46" s="1"/>
  <c r="Q40" i="46" s="1"/>
  <c r="R39" i="123"/>
  <c r="O40" i="123"/>
  <c r="P39" i="123" s="1"/>
  <c r="P40" i="123" s="1"/>
  <c r="Q39" i="123" s="1"/>
  <c r="Q40" i="123" s="1"/>
  <c r="R39" i="189"/>
  <c r="O40" i="189"/>
  <c r="P39" i="189" s="1"/>
  <c r="P40" i="189" s="1"/>
  <c r="Q39" i="189" s="1"/>
  <c r="Q40" i="189" s="1"/>
  <c r="R39" i="254"/>
  <c r="O40" i="254"/>
  <c r="P39" i="254" s="1"/>
  <c r="P40" i="254" s="1"/>
  <c r="Q39" i="254" s="1"/>
  <c r="Q40" i="254" s="1"/>
  <c r="R39" i="236"/>
  <c r="O40" i="236"/>
  <c r="P39" i="236" s="1"/>
  <c r="P40" i="236" s="1"/>
  <c r="Q39" i="236" s="1"/>
  <c r="Q40" i="236" s="1"/>
  <c r="R39" i="191"/>
  <c r="O40" i="191"/>
  <c r="P39" i="191" s="1"/>
  <c r="P40" i="191" s="1"/>
  <c r="Q39" i="191" s="1"/>
  <c r="Q40" i="191" s="1"/>
  <c r="O40" i="257"/>
  <c r="P39" i="257" s="1"/>
  <c r="P40" i="257" s="1"/>
  <c r="Q39" i="257" s="1"/>
  <c r="Q40" i="257" s="1"/>
  <c r="R39" i="257"/>
  <c r="R39" i="222"/>
  <c r="O40" i="222"/>
  <c r="P39" i="222" s="1"/>
  <c r="P40" i="222" s="1"/>
  <c r="Q39" i="222" s="1"/>
  <c r="Q40" i="222" s="1"/>
  <c r="R39" i="187"/>
  <c r="O40" i="187"/>
  <c r="P39" i="187" s="1"/>
  <c r="P40" i="187" s="1"/>
  <c r="Q39" i="187" s="1"/>
  <c r="Q40" i="187" s="1"/>
  <c r="R39" i="186"/>
  <c r="O40" i="186"/>
  <c r="P39" i="186" s="1"/>
  <c r="P40" i="186" s="1"/>
  <c r="Q39" i="186" s="1"/>
  <c r="Q40" i="186" s="1"/>
  <c r="R39" i="250"/>
  <c r="O40" i="250"/>
  <c r="P39" i="250" s="1"/>
  <c r="P40" i="250" s="1"/>
  <c r="Q39" i="250" s="1"/>
  <c r="Q40" i="250" s="1"/>
  <c r="R39" i="16"/>
  <c r="O40" i="16"/>
  <c r="P39" i="16" s="1"/>
  <c r="P40" i="16" s="1"/>
  <c r="Q39" i="16" s="1"/>
  <c r="Q40" i="16" s="1"/>
  <c r="R39" i="67"/>
  <c r="O40" i="67"/>
  <c r="P39" i="67" s="1"/>
  <c r="P40" i="67" s="1"/>
  <c r="Q39" i="67" s="1"/>
  <c r="Q40" i="67" s="1"/>
  <c r="R39" i="55"/>
  <c r="O40" i="55"/>
  <c r="P39" i="55" s="1"/>
  <c r="P40" i="55" s="1"/>
  <c r="Q39" i="55" s="1"/>
  <c r="Q40" i="55" s="1"/>
  <c r="R39" i="116"/>
  <c r="O40" i="116"/>
  <c r="P39" i="116" s="1"/>
  <c r="P40" i="116" s="1"/>
  <c r="Q39" i="116" s="1"/>
  <c r="Q40" i="116" s="1"/>
  <c r="R39" i="64"/>
  <c r="O40" i="64"/>
  <c r="P39" i="64" s="1"/>
  <c r="P40" i="64" s="1"/>
  <c r="Q39" i="64" s="1"/>
  <c r="Q40" i="64" s="1"/>
  <c r="R39" i="163"/>
  <c r="O40" i="163"/>
  <c r="P39" i="163" s="1"/>
  <c r="P40" i="163" s="1"/>
  <c r="Q39" i="163" s="1"/>
  <c r="Q40" i="163" s="1"/>
  <c r="R39" i="37"/>
  <c r="O40" i="37"/>
  <c r="P39" i="37" s="1"/>
  <c r="P40" i="37" s="1"/>
  <c r="Q39" i="37" s="1"/>
  <c r="Q40" i="37" s="1"/>
  <c r="R39" i="146"/>
  <c r="O40" i="146"/>
  <c r="P39" i="146" s="1"/>
  <c r="P40" i="146" s="1"/>
  <c r="Q39" i="146" s="1"/>
  <c r="Q40" i="146" s="1"/>
  <c r="R39" i="131"/>
  <c r="O40" i="131"/>
  <c r="P39" i="131" s="1"/>
  <c r="P40" i="131" s="1"/>
  <c r="Q39" i="131" s="1"/>
  <c r="Q40" i="131" s="1"/>
  <c r="R39" i="149"/>
  <c r="O40" i="149"/>
  <c r="P39" i="149" s="1"/>
  <c r="P40" i="149" s="1"/>
  <c r="Q39" i="149" s="1"/>
  <c r="Q40" i="149" s="1"/>
  <c r="R39" i="23"/>
  <c r="O40" i="23"/>
  <c r="P39" i="23" s="1"/>
  <c r="P40" i="23" s="1"/>
  <c r="Q39" i="23" s="1"/>
  <c r="Q40" i="23" s="1"/>
  <c r="R40" i="93"/>
  <c r="S39" i="93"/>
  <c r="R39" i="70"/>
  <c r="O40" i="70"/>
  <c r="P39" i="70" s="1"/>
  <c r="P40" i="70" s="1"/>
  <c r="Q39" i="70" s="1"/>
  <c r="Q40" i="70" s="1"/>
  <c r="R39" i="171"/>
  <c r="O40" i="171"/>
  <c r="P39" i="171" s="1"/>
  <c r="P40" i="171" s="1"/>
  <c r="Q39" i="171" s="1"/>
  <c r="Q40" i="171" s="1"/>
  <c r="R39" i="95"/>
  <c r="O40" i="95"/>
  <c r="P39" i="95" s="1"/>
  <c r="P40" i="95" s="1"/>
  <c r="Q39" i="95" s="1"/>
  <c r="Q40" i="95" s="1"/>
  <c r="R39" i="50"/>
  <c r="O40" i="50"/>
  <c r="P39" i="50" s="1"/>
  <c r="P40" i="50" s="1"/>
  <c r="Q39" i="50" s="1"/>
  <c r="Q40" i="50" s="1"/>
  <c r="O40" i="96"/>
  <c r="P39" i="96" s="1"/>
  <c r="P40" i="96" s="1"/>
  <c r="Q39" i="96" s="1"/>
  <c r="Q40" i="96" s="1"/>
  <c r="R39" i="96"/>
  <c r="R39" i="251"/>
  <c r="O40" i="251"/>
  <c r="P39" i="251" s="1"/>
  <c r="P40" i="251" s="1"/>
  <c r="Q39" i="251" s="1"/>
  <c r="Q40" i="251" s="1"/>
  <c r="O40" i="4"/>
  <c r="P39" i="4" s="1"/>
  <c r="P40" i="4" s="1"/>
  <c r="Q39" i="4" s="1"/>
  <c r="Q40" i="4" s="1"/>
  <c r="R39" i="4"/>
  <c r="O40" i="9"/>
  <c r="P39" i="9" s="1"/>
  <c r="P40" i="9" s="1"/>
  <c r="Q39" i="9" s="1"/>
  <c r="Q40" i="9" s="1"/>
  <c r="R39" i="9"/>
  <c r="R39" i="54"/>
  <c r="O40" i="54"/>
  <c r="P39" i="54" s="1"/>
  <c r="P40" i="54" s="1"/>
  <c r="Q39" i="54" s="1"/>
  <c r="Q40" i="54" s="1"/>
  <c r="R39" i="197"/>
  <c r="O40" i="197"/>
  <c r="P39" i="197" s="1"/>
  <c r="P40" i="197" s="1"/>
  <c r="Q39" i="197" s="1"/>
  <c r="Q40" i="197" s="1"/>
  <c r="R39" i="228"/>
  <c r="O40" i="228"/>
  <c r="P39" i="228" s="1"/>
  <c r="P40" i="228" s="1"/>
  <c r="Q39" i="228" s="1"/>
  <c r="Q40" i="228" s="1"/>
  <c r="R39" i="247"/>
  <c r="O40" i="247"/>
  <c r="P39" i="247" s="1"/>
  <c r="P40" i="247" s="1"/>
  <c r="Q39" i="247" s="1"/>
  <c r="Q40" i="247" s="1"/>
  <c r="R39" i="180"/>
  <c r="O40" i="180"/>
  <c r="P39" i="180" s="1"/>
  <c r="P40" i="180" s="1"/>
  <c r="Q39" i="180" s="1"/>
  <c r="Q40" i="180" s="1"/>
  <c r="R39" i="210"/>
  <c r="O40" i="210"/>
  <c r="P39" i="210" s="1"/>
  <c r="P40" i="210" s="1"/>
  <c r="Q39" i="210" s="1"/>
  <c r="Q40" i="210" s="1"/>
  <c r="R39" i="75"/>
  <c r="O40" i="75"/>
  <c r="P39" i="75" s="1"/>
  <c r="P40" i="75" s="1"/>
  <c r="Q39" i="75" s="1"/>
  <c r="Q40" i="75" s="1"/>
  <c r="R39" i="79"/>
  <c r="O40" i="79"/>
  <c r="P39" i="79" s="1"/>
  <c r="P40" i="79" s="1"/>
  <c r="Q39" i="79" s="1"/>
  <c r="Q40" i="79" s="1"/>
  <c r="R39" i="88"/>
  <c r="O40" i="88"/>
  <c r="P39" i="88" s="1"/>
  <c r="P40" i="88" s="1"/>
  <c r="Q39" i="88" s="1"/>
  <c r="Q40" i="88" s="1"/>
  <c r="R39" i="217"/>
  <c r="O40" i="217"/>
  <c r="P39" i="217" s="1"/>
  <c r="P40" i="217" s="1"/>
  <c r="Q39" i="217" s="1"/>
  <c r="Q40" i="217" s="1"/>
  <c r="R39" i="94"/>
  <c r="O40" i="94"/>
  <c r="P39" i="94" s="1"/>
  <c r="P40" i="94" s="1"/>
  <c r="Q39" i="94" s="1"/>
  <c r="Q40" i="94" s="1"/>
  <c r="R39" i="90"/>
  <c r="O40" i="90"/>
  <c r="P39" i="90" s="1"/>
  <c r="P40" i="90" s="1"/>
  <c r="Q39" i="90" s="1"/>
  <c r="Q40" i="90" s="1"/>
  <c r="R39" i="73"/>
  <c r="O40" i="73"/>
  <c r="P39" i="73" s="1"/>
  <c r="P40" i="73" s="1"/>
  <c r="Q39" i="73" s="1"/>
  <c r="Q40" i="73" s="1"/>
  <c r="R39" i="165"/>
  <c r="O40" i="165"/>
  <c r="P39" i="165" s="1"/>
  <c r="P40" i="165" s="1"/>
  <c r="Q39" i="165" s="1"/>
  <c r="Q40" i="165" s="1"/>
  <c r="R39" i="121"/>
  <c r="O40" i="121"/>
  <c r="P39" i="121" s="1"/>
  <c r="P40" i="121" s="1"/>
  <c r="Q39" i="121" s="1"/>
  <c r="Q40" i="121" s="1"/>
  <c r="R39" i="172"/>
  <c r="O40" i="172"/>
  <c r="P39" i="172" s="1"/>
  <c r="P40" i="172" s="1"/>
  <c r="Q39" i="172" s="1"/>
  <c r="Q40" i="172" s="1"/>
  <c r="R39" i="195"/>
  <c r="O40" i="195"/>
  <c r="P39" i="195" s="1"/>
  <c r="P40" i="195" s="1"/>
  <c r="Q39" i="195" s="1"/>
  <c r="Q40" i="195" s="1"/>
  <c r="R39" i="43"/>
  <c r="O40" i="43"/>
  <c r="P39" i="43" s="1"/>
  <c r="P40" i="43" s="1"/>
  <c r="Q39" i="43" s="1"/>
  <c r="Q40" i="43" s="1"/>
  <c r="R39" i="72"/>
  <c r="O40" i="72"/>
  <c r="P39" i="72" s="1"/>
  <c r="P40" i="72" s="1"/>
  <c r="Q39" i="72" s="1"/>
  <c r="Q40" i="72" s="1"/>
  <c r="R39" i="77"/>
  <c r="O40" i="77"/>
  <c r="P39" i="77" s="1"/>
  <c r="P40" i="77" s="1"/>
  <c r="Q39" i="77" s="1"/>
  <c r="Q40" i="77" s="1"/>
  <c r="R39" i="145"/>
  <c r="O40" i="145"/>
  <c r="P39" i="145" s="1"/>
  <c r="P40" i="145" s="1"/>
  <c r="Q39" i="145" s="1"/>
  <c r="Q40" i="145" s="1"/>
  <c r="R39" i="216"/>
  <c r="O40" i="216"/>
  <c r="P39" i="216" s="1"/>
  <c r="P40" i="216" s="1"/>
  <c r="Q39" i="216" s="1"/>
  <c r="Q40" i="216" s="1"/>
  <c r="R39" i="144"/>
  <c r="O40" i="144"/>
  <c r="P39" i="144" s="1"/>
  <c r="P40" i="144" s="1"/>
  <c r="Q39" i="144" s="1"/>
  <c r="Q40" i="144" s="1"/>
  <c r="R39" i="105"/>
  <c r="O40" i="105"/>
  <c r="P39" i="105" s="1"/>
  <c r="P40" i="105" s="1"/>
  <c r="Q39" i="105" s="1"/>
  <c r="Q40" i="105" s="1"/>
  <c r="R40" i="89"/>
  <c r="S39" i="89"/>
  <c r="R40" i="122"/>
  <c r="S39" i="122"/>
  <c r="R39" i="26"/>
  <c r="O40" i="26"/>
  <c r="P39" i="26" s="1"/>
  <c r="P40" i="26" s="1"/>
  <c r="Q39" i="26" s="1"/>
  <c r="Q40" i="26" s="1"/>
  <c r="R39" i="99"/>
  <c r="O40" i="99"/>
  <c r="P39" i="99" s="1"/>
  <c r="P40" i="99" s="1"/>
  <c r="Q39" i="99" s="1"/>
  <c r="Q40" i="99" s="1"/>
  <c r="R39" i="173"/>
  <c r="O40" i="173"/>
  <c r="P39" i="173" s="1"/>
  <c r="P40" i="173" s="1"/>
  <c r="Q39" i="173" s="1"/>
  <c r="Q40" i="173" s="1"/>
  <c r="R39" i="237"/>
  <c r="O40" i="237"/>
  <c r="P39" i="237" s="1"/>
  <c r="P40" i="237" s="1"/>
  <c r="Q39" i="237" s="1"/>
  <c r="Q40" i="237" s="1"/>
  <c r="R39" i="220"/>
  <c r="O40" i="220"/>
  <c r="P39" i="220" s="1"/>
  <c r="P40" i="220" s="1"/>
  <c r="Q39" i="220" s="1"/>
  <c r="Q40" i="220" s="1"/>
  <c r="R39" i="207"/>
  <c r="O40" i="207"/>
  <c r="P39" i="207" s="1"/>
  <c r="P40" i="207" s="1"/>
  <c r="Q39" i="207" s="1"/>
  <c r="Q40" i="207" s="1"/>
  <c r="R39" i="176"/>
  <c r="O40" i="176"/>
  <c r="P39" i="176" s="1"/>
  <c r="P40" i="176" s="1"/>
  <c r="Q39" i="176" s="1"/>
  <c r="Q40" i="176" s="1"/>
  <c r="R39" i="238"/>
  <c r="O40" i="238"/>
  <c r="P39" i="238" s="1"/>
  <c r="P40" i="238" s="1"/>
  <c r="Q39" i="238" s="1"/>
  <c r="Q40" i="238" s="1"/>
  <c r="R39" i="203"/>
  <c r="O40" i="203"/>
  <c r="P39" i="203" s="1"/>
  <c r="P40" i="203" s="1"/>
  <c r="Q39" i="203" s="1"/>
  <c r="Q40" i="203" s="1"/>
  <c r="R39" i="174"/>
  <c r="O40" i="174"/>
  <c r="P39" i="174" s="1"/>
  <c r="P40" i="174" s="1"/>
  <c r="Q39" i="174" s="1"/>
  <c r="Q40" i="174" s="1"/>
  <c r="R39" i="234"/>
  <c r="O40" i="234"/>
  <c r="P39" i="234" s="1"/>
  <c r="P40" i="234" s="1"/>
  <c r="Q39" i="234" s="1"/>
  <c r="Q40" i="234" s="1"/>
  <c r="R39" i="59"/>
  <c r="O40" i="59"/>
  <c r="P39" i="59" s="1"/>
  <c r="P40" i="59" s="1"/>
  <c r="Q39" i="59" s="1"/>
  <c r="Q40" i="59" s="1"/>
  <c r="R39" i="112"/>
  <c r="O40" i="112"/>
  <c r="P39" i="112" s="1"/>
  <c r="P40" i="112" s="1"/>
  <c r="Q39" i="112" s="1"/>
  <c r="Q40" i="112" s="1"/>
  <c r="R39" i="71"/>
  <c r="O40" i="71"/>
  <c r="P39" i="71" s="1"/>
  <c r="P40" i="71" s="1"/>
  <c r="Q39" i="71" s="1"/>
  <c r="Q40" i="71" s="1"/>
  <c r="R39" i="132"/>
  <c r="O40" i="132"/>
  <c r="P39" i="132" s="1"/>
  <c r="P40" i="132" s="1"/>
  <c r="Q39" i="132" s="1"/>
  <c r="Q40" i="132" s="1"/>
  <c r="R39" i="80"/>
  <c r="O40" i="80"/>
  <c r="P39" i="80" s="1"/>
  <c r="P40" i="80" s="1"/>
  <c r="Q39" i="80" s="1"/>
  <c r="Q40" i="80" s="1"/>
  <c r="R39" i="177"/>
  <c r="O40" i="177"/>
  <c r="P39" i="177" s="1"/>
  <c r="P40" i="177" s="1"/>
  <c r="Q39" i="177" s="1"/>
  <c r="Q40" i="177" s="1"/>
  <c r="R39" i="241"/>
  <c r="O40" i="241"/>
  <c r="P39" i="241" s="1"/>
  <c r="P40" i="241" s="1"/>
  <c r="Q39" i="241" s="1"/>
  <c r="Q40" i="241" s="1"/>
  <c r="R39" i="92"/>
  <c r="O40" i="92"/>
  <c r="P39" i="92" s="1"/>
  <c r="P40" i="92" s="1"/>
  <c r="Q39" i="92" s="1"/>
  <c r="Q40" i="92" s="1"/>
  <c r="R39" i="164"/>
  <c r="O40" i="164"/>
  <c r="P39" i="164" s="1"/>
  <c r="P40" i="164" s="1"/>
  <c r="Q39" i="164" s="1"/>
  <c r="Q40" i="164" s="1"/>
  <c r="R39" i="86"/>
  <c r="O40" i="86"/>
  <c r="P39" i="86" s="1"/>
  <c r="P40" i="86" s="1"/>
  <c r="Q39" i="86" s="1"/>
  <c r="Q40" i="86" s="1"/>
  <c r="R39" i="152"/>
  <c r="O40" i="152"/>
  <c r="P39" i="152" s="1"/>
  <c r="P40" i="152" s="1"/>
  <c r="Q39" i="152" s="1"/>
  <c r="Q40" i="152" s="1"/>
  <c r="R39" i="65"/>
  <c r="O40" i="65"/>
  <c r="P39" i="65" s="1"/>
  <c r="P40" i="65" s="1"/>
  <c r="Q39" i="65" s="1"/>
  <c r="Q40" i="65" s="1"/>
  <c r="R39" i="141"/>
  <c r="O40" i="141"/>
  <c r="P39" i="141" s="1"/>
  <c r="P40" i="141" s="1"/>
  <c r="Q39" i="141" s="1"/>
  <c r="Q40" i="141" s="1"/>
  <c r="R39" i="192"/>
  <c r="O40" i="192"/>
  <c r="P39" i="192" s="1"/>
  <c r="P40" i="192" s="1"/>
  <c r="Q39" i="192" s="1"/>
  <c r="Q40" i="192" s="1"/>
  <c r="R39" i="253"/>
  <c r="O40" i="253"/>
  <c r="P39" i="253" s="1"/>
  <c r="P40" i="253" s="1"/>
  <c r="Q39" i="253" s="1"/>
  <c r="Q40" i="253" s="1"/>
  <c r="R39" i="31"/>
  <c r="O40" i="31"/>
  <c r="P39" i="31" s="1"/>
  <c r="P40" i="31" s="1"/>
  <c r="Q39" i="31" s="1"/>
  <c r="Q40" i="31" s="1"/>
  <c r="R39" i="11"/>
  <c r="O40" i="11"/>
  <c r="P39" i="11" s="1"/>
  <c r="P40" i="11" s="1"/>
  <c r="Q39" i="11" s="1"/>
  <c r="Q40" i="11" s="1"/>
  <c r="R40" i="102"/>
  <c r="S39" i="102"/>
  <c r="R40" i="134"/>
  <c r="S39" i="134"/>
  <c r="R39" i="97"/>
  <c r="O40" i="97"/>
  <c r="P39" i="97" s="1"/>
  <c r="P40" i="97" s="1"/>
  <c r="Q39" i="97" s="1"/>
  <c r="Q40" i="97" s="1"/>
  <c r="R39" i="229"/>
  <c r="O40" i="229"/>
  <c r="P39" i="229" s="1"/>
  <c r="P40" i="229" s="1"/>
  <c r="Q39" i="229" s="1"/>
  <c r="Q40" i="229" s="1"/>
  <c r="R39" i="215"/>
  <c r="O40" i="215"/>
  <c r="P39" i="215" s="1"/>
  <c r="P40" i="215" s="1"/>
  <c r="Q39" i="215" s="1"/>
  <c r="Q40" i="215" s="1"/>
  <c r="R39" i="246"/>
  <c r="O40" i="246"/>
  <c r="P39" i="246" s="1"/>
  <c r="P40" i="246" s="1"/>
  <c r="Q39" i="246" s="1"/>
  <c r="Q40" i="246" s="1"/>
  <c r="R39" i="179"/>
  <c r="O40" i="179"/>
  <c r="P39" i="179" s="1"/>
  <c r="P40" i="179" s="1"/>
  <c r="Q39" i="179" s="1"/>
  <c r="Q40" i="179" s="1"/>
  <c r="R39" i="47"/>
  <c r="O40" i="47"/>
  <c r="P39" i="47" s="1"/>
  <c r="P40" i="47" s="1"/>
  <c r="Q39" i="47" s="1"/>
  <c r="Q40" i="47" s="1"/>
  <c r="R39" i="56"/>
  <c r="O40" i="56"/>
  <c r="P39" i="56" s="1"/>
  <c r="P40" i="56" s="1"/>
  <c r="Q39" i="56" s="1"/>
  <c r="Q40" i="56" s="1"/>
  <c r="R39" i="249"/>
  <c r="O40" i="249"/>
  <c r="P39" i="249" s="1"/>
  <c r="P40" i="249" s="1"/>
  <c r="Q39" i="249" s="1"/>
  <c r="Q40" i="249" s="1"/>
  <c r="R39" i="66"/>
  <c r="O40" i="66"/>
  <c r="P39" i="66" s="1"/>
  <c r="P40" i="66" s="1"/>
  <c r="Q39" i="66" s="1"/>
  <c r="Q40" i="66" s="1"/>
  <c r="R39" i="41"/>
  <c r="O40" i="41"/>
  <c r="P39" i="41" s="1"/>
  <c r="P40" i="41" s="1"/>
  <c r="Q39" i="41" s="1"/>
  <c r="Q40" i="41" s="1"/>
  <c r="R39" i="200"/>
  <c r="O40" i="200"/>
  <c r="P39" i="200" s="1"/>
  <c r="P40" i="200" s="1"/>
  <c r="Q39" i="200" s="1"/>
  <c r="Q40" i="200" s="1"/>
  <c r="R39" i="147"/>
  <c r="O40" i="147"/>
  <c r="P39" i="147" s="1"/>
  <c r="P40" i="147" s="1"/>
  <c r="Q39" i="147" s="1"/>
  <c r="Q40" i="147" s="1"/>
  <c r="R39" i="231"/>
  <c r="O40" i="231"/>
  <c r="P39" i="231" s="1"/>
  <c r="P40" i="231" s="1"/>
  <c r="Q39" i="231" s="1"/>
  <c r="Q40" i="231" s="1"/>
  <c r="R39" i="227"/>
  <c r="O40" i="227"/>
  <c r="P39" i="227" s="1"/>
  <c r="P40" i="227" s="1"/>
  <c r="Q39" i="227" s="1"/>
  <c r="Q40" i="227" s="1"/>
  <c r="R39" i="104"/>
  <c r="O40" i="104"/>
  <c r="P39" i="104" s="1"/>
  <c r="P40" i="104" s="1"/>
  <c r="Q39" i="104" s="1"/>
  <c r="Q40" i="104" s="1"/>
  <c r="R39" i="124"/>
  <c r="O40" i="124"/>
  <c r="P39" i="124" s="1"/>
  <c r="P40" i="124" s="1"/>
  <c r="Q39" i="124" s="1"/>
  <c r="Q40" i="124" s="1"/>
  <c r="R39" i="45"/>
  <c r="O40" i="45"/>
  <c r="P39" i="45" s="1"/>
  <c r="P40" i="45" s="1"/>
  <c r="Q39" i="45" s="1"/>
  <c r="Q40" i="45" s="1"/>
  <c r="R39" i="111"/>
  <c r="O40" i="111"/>
  <c r="P39" i="111" s="1"/>
  <c r="P40" i="111" s="1"/>
  <c r="Q39" i="111" s="1"/>
  <c r="Q40" i="111" s="1"/>
  <c r="R39" i="151"/>
  <c r="O40" i="151"/>
  <c r="P39" i="151" s="1"/>
  <c r="P40" i="151" s="1"/>
  <c r="Q39" i="151" s="1"/>
  <c r="Q40" i="151" s="1"/>
  <c r="O40" i="7"/>
  <c r="P39" i="7" s="1"/>
  <c r="P40" i="7" s="1"/>
  <c r="Q39" i="7" s="1"/>
  <c r="Q40" i="7" s="1"/>
  <c r="R39" i="7"/>
  <c r="O40" i="3"/>
  <c r="P39" i="3" s="1"/>
  <c r="P40" i="3" s="1"/>
  <c r="Q39" i="3" s="1"/>
  <c r="Q40" i="3" s="1"/>
  <c r="R39" i="3"/>
  <c r="R39" i="193"/>
  <c r="O40" i="193"/>
  <c r="P39" i="193" s="1"/>
  <c r="P40" i="193" s="1"/>
  <c r="Q39" i="193" s="1"/>
  <c r="Q40" i="193" s="1"/>
  <c r="R39" i="42"/>
  <c r="O40" i="42"/>
  <c r="P39" i="42" s="1"/>
  <c r="P40" i="42" s="1"/>
  <c r="Q39" i="42" s="1"/>
  <c r="Q40" i="42" s="1"/>
  <c r="R40" i="158"/>
  <c r="S39" i="158"/>
  <c r="R39" i="125"/>
  <c r="O40" i="125"/>
  <c r="P39" i="125" s="1"/>
  <c r="P40" i="125" s="1"/>
  <c r="Q39" i="125" s="1"/>
  <c r="Q40" i="125" s="1"/>
  <c r="R39" i="208"/>
  <c r="O40" i="208"/>
  <c r="P39" i="208" s="1"/>
  <c r="P40" i="208" s="1"/>
  <c r="Q39" i="208" s="1"/>
  <c r="Q40" i="208" s="1"/>
  <c r="R39" i="120"/>
  <c r="O40" i="120"/>
  <c r="P39" i="120" s="1"/>
  <c r="P40" i="120" s="1"/>
  <c r="Q39" i="120" s="1"/>
  <c r="Q40" i="120" s="1"/>
  <c r="R39" i="22"/>
  <c r="O40" i="22"/>
  <c r="P39" i="22" s="1"/>
  <c r="P40" i="22" s="1"/>
  <c r="Q39" i="22" s="1"/>
  <c r="Q40" i="22" s="1"/>
  <c r="R40" i="142"/>
  <c r="S39" i="142"/>
  <c r="R39" i="181"/>
  <c r="O40" i="181"/>
  <c r="P39" i="181" s="1"/>
  <c r="P40" i="181" s="1"/>
  <c r="Q39" i="181" s="1"/>
  <c r="Q40" i="181" s="1"/>
  <c r="R39" i="199"/>
  <c r="O40" i="199"/>
  <c r="P39" i="199" s="1"/>
  <c r="P40" i="199" s="1"/>
  <c r="Q39" i="199" s="1"/>
  <c r="Q40" i="199" s="1"/>
  <c r="R39" i="226"/>
  <c r="O40" i="226"/>
  <c r="P39" i="226" s="1"/>
  <c r="P40" i="226" s="1"/>
  <c r="Q39" i="226" s="1"/>
  <c r="Q40" i="226" s="1"/>
  <c r="R39" i="40"/>
  <c r="O40" i="40"/>
  <c r="P39" i="40" s="1"/>
  <c r="P40" i="40" s="1"/>
  <c r="Q39" i="40" s="1"/>
  <c r="Q40" i="40" s="1"/>
  <c r="R39" i="159"/>
  <c r="O40" i="159"/>
  <c r="P39" i="159" s="1"/>
  <c r="P40" i="159" s="1"/>
  <c r="Q39" i="159" s="1"/>
  <c r="Q40" i="159" s="1"/>
  <c r="R39" i="184"/>
  <c r="O40" i="184"/>
  <c r="P39" i="184" s="1"/>
  <c r="P40" i="184" s="1"/>
  <c r="Q39" i="184" s="1"/>
  <c r="Q40" i="184" s="1"/>
  <c r="R39" i="83"/>
  <c r="O40" i="83"/>
  <c r="P39" i="83" s="1"/>
  <c r="P40" i="83" s="1"/>
  <c r="Q39" i="83" s="1"/>
  <c r="Q40" i="83" s="1"/>
  <c r="R39" i="29"/>
  <c r="O40" i="29"/>
  <c r="P39" i="29" s="1"/>
  <c r="P40" i="29" s="1"/>
  <c r="Q39" i="29" s="1"/>
  <c r="Q40" i="29" s="1"/>
  <c r="R39" i="76"/>
  <c r="O40" i="76"/>
  <c r="P39" i="76" s="1"/>
  <c r="P40" i="76" s="1"/>
  <c r="Q39" i="76" s="1"/>
  <c r="Q40" i="76" s="1"/>
  <c r="R40" i="98"/>
  <c r="S39" i="98"/>
  <c r="R40" i="130"/>
  <c r="S39" i="130"/>
  <c r="R39" i="15"/>
  <c r="O40" i="15"/>
  <c r="P39" i="15" s="1"/>
  <c r="P40" i="15" s="1"/>
  <c r="Q39" i="15" s="1"/>
  <c r="Q40" i="15" s="1"/>
  <c r="R39" i="78"/>
  <c r="O40" i="78"/>
  <c r="P39" i="78" s="1"/>
  <c r="P40" i="78" s="1"/>
  <c r="Q39" i="78" s="1"/>
  <c r="Q40" i="78" s="1"/>
  <c r="R39" i="153"/>
  <c r="O40" i="153"/>
  <c r="P39" i="153" s="1"/>
  <c r="P40" i="153" s="1"/>
  <c r="Q39" i="153" s="1"/>
  <c r="Q40" i="153" s="1"/>
  <c r="R39" i="221"/>
  <c r="O40" i="221"/>
  <c r="P39" i="221" s="1"/>
  <c r="P40" i="221" s="1"/>
  <c r="Q39" i="221" s="1"/>
  <c r="Q40" i="221" s="1"/>
  <c r="R39" i="204"/>
  <c r="O40" i="204"/>
  <c r="P39" i="204" s="1"/>
  <c r="P40" i="204" s="1"/>
  <c r="Q39" i="204" s="1"/>
  <c r="Q40" i="204" s="1"/>
  <c r="R39" i="167"/>
  <c r="O40" i="167"/>
  <c r="P39" i="167" s="1"/>
  <c r="P40" i="167" s="1"/>
  <c r="Q39" i="167" s="1"/>
  <c r="Q40" i="167" s="1"/>
  <c r="R39" i="223"/>
  <c r="O40" i="223"/>
  <c r="P39" i="223" s="1"/>
  <c r="P40" i="223" s="1"/>
  <c r="Q39" i="223" s="1"/>
  <c r="Q40" i="223" s="1"/>
  <c r="R39" i="190"/>
  <c r="O40" i="190"/>
  <c r="P39" i="190" s="1"/>
  <c r="P40" i="190" s="1"/>
  <c r="Q39" i="190" s="1"/>
  <c r="Q40" i="190" s="1"/>
  <c r="R39" i="255"/>
  <c r="O40" i="255"/>
  <c r="P39" i="255" s="1"/>
  <c r="P40" i="255" s="1"/>
  <c r="Q39" i="255" s="1"/>
  <c r="Q40" i="255" s="1"/>
  <c r="R39" i="219"/>
  <c r="O40" i="219"/>
  <c r="P39" i="219" s="1"/>
  <c r="P40" i="219" s="1"/>
  <c r="Q39" i="219" s="1"/>
  <c r="Q40" i="219" s="1"/>
  <c r="R39" i="218"/>
  <c r="O40" i="218"/>
  <c r="P39" i="218" s="1"/>
  <c r="P40" i="218" s="1"/>
  <c r="Q39" i="218" s="1"/>
  <c r="Q40" i="218" s="1"/>
  <c r="R39" i="19"/>
  <c r="O40" i="19"/>
  <c r="P39" i="19" s="1"/>
  <c r="P40" i="19" s="1"/>
  <c r="Q39" i="19" s="1"/>
  <c r="Q40" i="19" s="1"/>
  <c r="R39" i="25"/>
  <c r="O40" i="25"/>
  <c r="P39" i="25" s="1"/>
  <c r="P40" i="25" s="1"/>
  <c r="Q39" i="25" s="1"/>
  <c r="Q40" i="25" s="1"/>
  <c r="R39" i="20"/>
  <c r="O40" i="20"/>
  <c r="P39" i="20" s="1"/>
  <c r="P40" i="20" s="1"/>
  <c r="Q39" i="20" s="1"/>
  <c r="Q40" i="20" s="1"/>
  <c r="R39" i="87"/>
  <c r="O40" i="87"/>
  <c r="P39" i="87" s="1"/>
  <c r="P40" i="87" s="1"/>
  <c r="Q39" i="87" s="1"/>
  <c r="Q40" i="87" s="1"/>
  <c r="R39" i="148"/>
  <c r="O40" i="148"/>
  <c r="P39" i="148" s="1"/>
  <c r="P40" i="148" s="1"/>
  <c r="Q39" i="148" s="1"/>
  <c r="Q40" i="148" s="1"/>
  <c r="R39" i="113"/>
  <c r="O40" i="113"/>
  <c r="P39" i="113" s="1"/>
  <c r="P40" i="113" s="1"/>
  <c r="Q39" i="113" s="1"/>
  <c r="Q40" i="113" s="1"/>
  <c r="R39" i="225"/>
  <c r="O40" i="225"/>
  <c r="P39" i="225" s="1"/>
  <c r="P40" i="225" s="1"/>
  <c r="Q39" i="225" s="1"/>
  <c r="Q40" i="225" s="1"/>
  <c r="R39" i="69"/>
  <c r="O40" i="69"/>
  <c r="P39" i="69" s="1"/>
  <c r="P40" i="69" s="1"/>
  <c r="Q39" i="69" s="1"/>
  <c r="Q40" i="69" s="1"/>
  <c r="R39" i="74"/>
  <c r="O40" i="74"/>
  <c r="P39" i="74" s="1"/>
  <c r="P40" i="74" s="1"/>
  <c r="Q39" i="74" s="1"/>
  <c r="Q40" i="74" s="1"/>
  <c r="R39" i="81"/>
  <c r="O40" i="81"/>
  <c r="P39" i="81" s="1"/>
  <c r="P40" i="81" s="1"/>
  <c r="Q39" i="81" s="1"/>
  <c r="Q40" i="81" s="1"/>
  <c r="R39" i="240"/>
  <c r="O40" i="240"/>
  <c r="P39" i="240" s="1"/>
  <c r="P40" i="240" s="1"/>
  <c r="Q39" i="240" s="1"/>
  <c r="Q40" i="240" s="1"/>
  <c r="R39" i="68"/>
  <c r="O40" i="68"/>
  <c r="P39" i="68" s="1"/>
  <c r="P40" i="68" s="1"/>
  <c r="Q39" i="68" s="1"/>
  <c r="Q40" i="68" s="1"/>
  <c r="R40" i="126"/>
  <c r="S39" i="126"/>
  <c r="R39" i="213"/>
  <c r="O40" i="213"/>
  <c r="P39" i="213" s="1"/>
  <c r="P40" i="213" s="1"/>
  <c r="Q39" i="213" s="1"/>
  <c r="Q40" i="213" s="1"/>
  <c r="R39" i="194"/>
  <c r="O40" i="194"/>
  <c r="P39" i="194" s="1"/>
  <c r="P40" i="194" s="1"/>
  <c r="Q39" i="194" s="1"/>
  <c r="Q40" i="194" s="1"/>
  <c r="R39" i="169"/>
  <c r="O40" i="169"/>
  <c r="P39" i="169" s="1"/>
  <c r="P40" i="169" s="1"/>
  <c r="Q39" i="169" s="1"/>
  <c r="Q40" i="169" s="1"/>
  <c r="R39" i="127"/>
  <c r="O40" i="127"/>
  <c r="P39" i="127" s="1"/>
  <c r="P40" i="127" s="1"/>
  <c r="Q39" i="127" s="1"/>
  <c r="Q40" i="127" s="1"/>
  <c r="O40" i="6"/>
  <c r="P39" i="6" s="1"/>
  <c r="P40" i="6" s="1"/>
  <c r="Q39" i="6" s="1"/>
  <c r="Q40" i="6" s="1"/>
  <c r="R39" i="6"/>
  <c r="O40" i="5"/>
  <c r="P39" i="5" s="1"/>
  <c r="P40" i="5" s="1"/>
  <c r="Q39" i="5" s="1"/>
  <c r="Q40" i="5" s="1"/>
  <c r="R39" i="5"/>
  <c r="O40" i="2"/>
  <c r="P39" i="2" s="1"/>
  <c r="P40" i="2" s="1"/>
  <c r="Q39" i="2" s="1"/>
  <c r="Q40" i="2" s="1"/>
  <c r="R39" i="2"/>
  <c r="R39" i="52"/>
  <c r="O40" i="52"/>
  <c r="P39" i="52" s="1"/>
  <c r="P40" i="52" s="1"/>
  <c r="Q39" i="52" s="1"/>
  <c r="Q40" i="52" s="1"/>
  <c r="R39" i="137"/>
  <c r="O40" i="137"/>
  <c r="P39" i="137" s="1"/>
  <c r="P40" i="137" s="1"/>
  <c r="Q39" i="137" s="1"/>
  <c r="Q40" i="137" s="1"/>
  <c r="R39" i="196"/>
  <c r="O40" i="196"/>
  <c r="P39" i="196" s="1"/>
  <c r="P40" i="196" s="1"/>
  <c r="Q39" i="196" s="1"/>
  <c r="Q40" i="196" s="1"/>
  <c r="R39" i="183"/>
  <c r="O40" i="183"/>
  <c r="P39" i="183" s="1"/>
  <c r="P40" i="183" s="1"/>
  <c r="Q39" i="183" s="1"/>
  <c r="Q40" i="183" s="1"/>
  <c r="R39" i="214"/>
  <c r="O40" i="214"/>
  <c r="P39" i="214" s="1"/>
  <c r="P40" i="214" s="1"/>
  <c r="Q39" i="214" s="1"/>
  <c r="Q40" i="214" s="1"/>
  <c r="R39" i="243"/>
  <c r="O40" i="243"/>
  <c r="P39" i="243" s="1"/>
  <c r="P40" i="243" s="1"/>
  <c r="Q39" i="243" s="1"/>
  <c r="Q40" i="243" s="1"/>
  <c r="R39" i="242"/>
  <c r="O40" i="242"/>
  <c r="P39" i="242" s="1"/>
  <c r="P40" i="242" s="1"/>
  <c r="Q39" i="242" s="1"/>
  <c r="Q40" i="242" s="1"/>
  <c r="R39" i="12"/>
  <c r="O40" i="12"/>
  <c r="P39" i="12" s="1"/>
  <c r="P40" i="12" s="1"/>
  <c r="Q39" i="12" s="1"/>
  <c r="Q40" i="12" s="1"/>
  <c r="R39" i="140"/>
  <c r="O40" i="140"/>
  <c r="P39" i="140" s="1"/>
  <c r="P40" i="140" s="1"/>
  <c r="Q39" i="140" s="1"/>
  <c r="Q40" i="140" s="1"/>
  <c r="R40" i="162"/>
  <c r="S39" i="162"/>
  <c r="R39" i="61"/>
  <c r="O40" i="61"/>
  <c r="P39" i="61" s="1"/>
  <c r="P40" i="61" s="1"/>
  <c r="Q39" i="61" s="1"/>
  <c r="Q40" i="61" s="1"/>
  <c r="R39" i="34"/>
  <c r="O40" i="34"/>
  <c r="P39" i="34" s="1"/>
  <c r="P40" i="34" s="1"/>
  <c r="Q39" i="34" s="1"/>
  <c r="Q40" i="34" s="1"/>
  <c r="R39" i="157"/>
  <c r="O40" i="157"/>
  <c r="P39" i="157" s="1"/>
  <c r="P40" i="157" s="1"/>
  <c r="Q39" i="157" s="1"/>
  <c r="Q40" i="157" s="1"/>
  <c r="R39" i="107"/>
  <c r="O40" i="107"/>
  <c r="P39" i="107" s="1"/>
  <c r="P40" i="107" s="1"/>
  <c r="Q39" i="107" s="1"/>
  <c r="Q40" i="107" s="1"/>
  <c r="R39" i="232"/>
  <c r="O40" i="232"/>
  <c r="P39" i="232" s="1"/>
  <c r="P40" i="232" s="1"/>
  <c r="Q39" i="232" s="1"/>
  <c r="Q40" i="232" s="1"/>
  <c r="R39" i="212"/>
  <c r="O40" i="212"/>
  <c r="P39" i="212" s="1"/>
  <c r="P40" i="212" s="1"/>
  <c r="Q39" i="212" s="1"/>
  <c r="Q40" i="212" s="1"/>
  <c r="R39" i="198"/>
  <c r="O40" i="198"/>
  <c r="P39" i="198" s="1"/>
  <c r="P40" i="198" s="1"/>
  <c r="Q39" i="198" s="1"/>
  <c r="Q40" i="198" s="1"/>
  <c r="R39" i="168"/>
  <c r="O40" i="168"/>
  <c r="P39" i="168" s="1"/>
  <c r="P40" i="168" s="1"/>
  <c r="Q39" i="168" s="1"/>
  <c r="Q40" i="168" s="1"/>
  <c r="R39" i="28"/>
  <c r="O40" i="28"/>
  <c r="P39" i="28" s="1"/>
  <c r="P40" i="28" s="1"/>
  <c r="Q39" i="28" s="1"/>
  <c r="Q40" i="28" s="1"/>
  <c r="R39" i="201"/>
  <c r="O40" i="201"/>
  <c r="P39" i="201" s="1"/>
  <c r="P40" i="201" s="1"/>
  <c r="Q39" i="201" s="1"/>
  <c r="Q40" i="201" s="1"/>
  <c r="R39" i="82"/>
  <c r="O40" i="82"/>
  <c r="P39" i="82" s="1"/>
  <c r="P40" i="82" s="1"/>
  <c r="Q39" i="82" s="1"/>
  <c r="Q40" i="82" s="1"/>
  <c r="R39" i="101"/>
  <c r="O40" i="101"/>
  <c r="P39" i="101" s="1"/>
  <c r="P40" i="101" s="1"/>
  <c r="Q39" i="101" s="1"/>
  <c r="Q40" i="101" s="1"/>
  <c r="R39" i="51"/>
  <c r="O40" i="51"/>
  <c r="P39" i="51" s="1"/>
  <c r="P40" i="51" s="1"/>
  <c r="Q39" i="51" s="1"/>
  <c r="Q40" i="51" s="1"/>
  <c r="R39" i="18"/>
  <c r="O40" i="18"/>
  <c r="P39" i="18" s="1"/>
  <c r="P40" i="18" s="1"/>
  <c r="Q39" i="18" s="1"/>
  <c r="Q40" i="18" s="1"/>
  <c r="R39" i="60"/>
  <c r="O40" i="60"/>
  <c r="P39" i="60" s="1"/>
  <c r="P40" i="60" s="1"/>
  <c r="Q39" i="60" s="1"/>
  <c r="Q40" i="60" s="1"/>
  <c r="R39" i="17"/>
  <c r="O40" i="17"/>
  <c r="P39" i="17" s="1"/>
  <c r="P40" i="17" s="1"/>
  <c r="Q39" i="17" s="1"/>
  <c r="Q40" i="17" s="1"/>
  <c r="R40" i="106"/>
  <c r="S39" i="106"/>
  <c r="R40" i="138"/>
  <c r="S39" i="138"/>
  <c r="R39" i="62"/>
  <c r="O40" i="62"/>
  <c r="P39" i="62" s="1"/>
  <c r="P40" i="62" s="1"/>
  <c r="Q39" i="62" s="1"/>
  <c r="Q40" i="62" s="1"/>
  <c r="R39" i="139"/>
  <c r="O40" i="139"/>
  <c r="P39" i="139" s="1"/>
  <c r="P40" i="139" s="1"/>
  <c r="Q39" i="139" s="1"/>
  <c r="Q40" i="139" s="1"/>
  <c r="R39" i="205"/>
  <c r="O40" i="205"/>
  <c r="P39" i="205" s="1"/>
  <c r="P40" i="205" s="1"/>
  <c r="Q39" i="205" s="1"/>
  <c r="Q40" i="205" s="1"/>
  <c r="R39" i="188"/>
  <c r="O40" i="188"/>
  <c r="P39" i="188" s="1"/>
  <c r="P40" i="188" s="1"/>
  <c r="Q39" i="188" s="1"/>
  <c r="Q40" i="188" s="1"/>
  <c r="R39" i="178"/>
  <c r="O40" i="178"/>
  <c r="P39" i="178" s="1"/>
  <c r="P40" i="178" s="1"/>
  <c r="Q39" i="178" s="1"/>
  <c r="Q40" i="178" s="1"/>
  <c r="R39" i="239"/>
  <c r="O40" i="239"/>
  <c r="P39" i="239" s="1"/>
  <c r="P40" i="239" s="1"/>
  <c r="Q39" i="239" s="1"/>
  <c r="Q40" i="239" s="1"/>
  <c r="R39" i="206"/>
  <c r="O40" i="206"/>
  <c r="P39" i="206" s="1"/>
  <c r="P40" i="206" s="1"/>
  <c r="Q39" i="206" s="1"/>
  <c r="Q40" i="206" s="1"/>
  <c r="R39" i="175"/>
  <c r="O40" i="175"/>
  <c r="P39" i="175" s="1"/>
  <c r="P40" i="175" s="1"/>
  <c r="Q39" i="175" s="1"/>
  <c r="Q40" i="175" s="1"/>
  <c r="R39" i="235"/>
  <c r="O40" i="235"/>
  <c r="P39" i="235" s="1"/>
  <c r="P40" i="235" s="1"/>
  <c r="Q39" i="235" s="1"/>
  <c r="Q40" i="235" s="1"/>
  <c r="R39" i="202"/>
  <c r="O40" i="202"/>
  <c r="P39" i="202" s="1"/>
  <c r="P40" i="202" s="1"/>
  <c r="Q39" i="202" s="1"/>
  <c r="Q40" i="202" s="1"/>
  <c r="R39" i="35"/>
  <c r="O40" i="35"/>
  <c r="P39" i="35" s="1"/>
  <c r="P40" i="35" s="1"/>
  <c r="Q39" i="35" s="1"/>
  <c r="Q40" i="35" s="1"/>
  <c r="R39" i="39"/>
  <c r="O40" i="39"/>
  <c r="P39" i="39" s="1"/>
  <c r="P40" i="39" s="1"/>
  <c r="Q39" i="39" s="1"/>
  <c r="Q40" i="39" s="1"/>
  <c r="R39" i="100"/>
  <c r="O40" i="100"/>
  <c r="P39" i="100" s="1"/>
  <c r="P40" i="100" s="1"/>
  <c r="Q39" i="100" s="1"/>
  <c r="Q40" i="100" s="1"/>
  <c r="R39" i="48"/>
  <c r="O40" i="48"/>
  <c r="P39" i="48" s="1"/>
  <c r="P40" i="48" s="1"/>
  <c r="Q39" i="48" s="1"/>
  <c r="Q40" i="48" s="1"/>
  <c r="R39" i="161"/>
  <c r="O40" i="161"/>
  <c r="P39" i="161" s="1"/>
  <c r="P40" i="161" s="1"/>
  <c r="Q39" i="161" s="1"/>
  <c r="Q40" i="161" s="1"/>
  <c r="R39" i="209"/>
  <c r="O40" i="209"/>
  <c r="P39" i="209" s="1"/>
  <c r="P40" i="209" s="1"/>
  <c r="Q39" i="209" s="1"/>
  <c r="Q40" i="209" s="1"/>
  <c r="R39" i="53"/>
  <c r="O40" i="53"/>
  <c r="P39" i="53" s="1"/>
  <c r="P40" i="53" s="1"/>
  <c r="Q39" i="53" s="1"/>
  <c r="Q40" i="53" s="1"/>
  <c r="R39" i="133"/>
  <c r="O40" i="133"/>
  <c r="P39" i="133" s="1"/>
  <c r="P40" i="133" s="1"/>
  <c r="Q39" i="133" s="1"/>
  <c r="Q40" i="133" s="1"/>
  <c r="R39" i="58"/>
  <c r="O40" i="58"/>
  <c r="P39" i="58" s="1"/>
  <c r="P40" i="58" s="1"/>
  <c r="Q39" i="58" s="1"/>
  <c r="Q40" i="58" s="1"/>
  <c r="R39" i="115"/>
  <c r="O40" i="115"/>
  <c r="P39" i="115" s="1"/>
  <c r="P40" i="115" s="1"/>
  <c r="Q39" i="115" s="1"/>
  <c r="Q40" i="115" s="1"/>
  <c r="R39" i="33"/>
  <c r="O40" i="33"/>
  <c r="P39" i="33" s="1"/>
  <c r="P40" i="33" s="1"/>
  <c r="Q39" i="33" s="1"/>
  <c r="Q40" i="33" s="1"/>
  <c r="R39" i="103"/>
  <c r="O40" i="103"/>
  <c r="P39" i="103" s="1"/>
  <c r="P40" i="103" s="1"/>
  <c r="Q39" i="103" s="1"/>
  <c r="Q40" i="103" s="1"/>
  <c r="R39" i="155"/>
  <c r="O40" i="155"/>
  <c r="P39" i="155" s="1"/>
  <c r="P40" i="155" s="1"/>
  <c r="Q39" i="155" s="1"/>
  <c r="Q40" i="155" s="1"/>
  <c r="R39" i="224"/>
  <c r="O40" i="224"/>
  <c r="P39" i="224" s="1"/>
  <c r="P40" i="224" s="1"/>
  <c r="Q39" i="224" s="1"/>
  <c r="Q40" i="224" s="1"/>
  <c r="R39" i="91"/>
  <c r="O40" i="91"/>
  <c r="P39" i="91" s="1"/>
  <c r="P40" i="91" s="1"/>
  <c r="Q39" i="91" s="1"/>
  <c r="Q40" i="91" s="1"/>
  <c r="R39" i="84"/>
  <c r="O40" i="84"/>
  <c r="P39" i="84" s="1"/>
  <c r="P40" i="84" s="1"/>
  <c r="Q39" i="84" s="1"/>
  <c r="Q40" i="84" s="1"/>
  <c r="R40" i="85"/>
  <c r="S39" i="85"/>
  <c r="R40" i="118"/>
  <c r="S39" i="118"/>
  <c r="R39" i="21"/>
  <c r="O40" i="21"/>
  <c r="P39" i="21" s="1"/>
  <c r="P40" i="21" s="1"/>
  <c r="Q39" i="21" s="1"/>
  <c r="Q40" i="21" s="1"/>
  <c r="R39" i="154"/>
  <c r="O40" i="154"/>
  <c r="P39" i="154" s="1"/>
  <c r="P40" i="154" s="1"/>
  <c r="Q39" i="154" s="1"/>
  <c r="Q40" i="154" s="1"/>
  <c r="O40" i="256"/>
  <c r="P39" i="256" s="1"/>
  <c r="P40" i="256" s="1"/>
  <c r="Q39" i="256" s="1"/>
  <c r="Q40" i="256" s="1"/>
  <c r="R39" i="256"/>
  <c r="R39" i="182"/>
  <c r="O40" i="182"/>
  <c r="P39" i="182" s="1"/>
  <c r="P40" i="182" s="1"/>
  <c r="Q39" i="182" s="1"/>
  <c r="Q40" i="182" s="1"/>
  <c r="R39" i="211"/>
  <c r="O40" i="211"/>
  <c r="P39" i="211" s="1"/>
  <c r="P40" i="211" s="1"/>
  <c r="Q39" i="211" s="1"/>
  <c r="Q40" i="211" s="1"/>
  <c r="R39" i="136"/>
  <c r="O40" i="136"/>
  <c r="P39" i="136" s="1"/>
  <c r="P40" i="136" s="1"/>
  <c r="Q39" i="136" s="1"/>
  <c r="Q40" i="136" s="1"/>
  <c r="R39" i="108"/>
  <c r="O40" i="108"/>
  <c r="P39" i="108" s="1"/>
  <c r="P40" i="108" s="1"/>
  <c r="Q39" i="108" s="1"/>
  <c r="Q40" i="108" s="1"/>
  <c r="R39" i="185"/>
  <c r="O40" i="185"/>
  <c r="P39" i="185" s="1"/>
  <c r="P40" i="185" s="1"/>
  <c r="Q39" i="185" s="1"/>
  <c r="Q40" i="185" s="1"/>
  <c r="R39" i="135"/>
  <c r="O40" i="135"/>
  <c r="P39" i="135" s="1"/>
  <c r="P40" i="135" s="1"/>
  <c r="Q39" i="135" s="1"/>
  <c r="Q40" i="135" s="1"/>
  <c r="R39" i="129"/>
  <c r="O40" i="129"/>
  <c r="P39" i="129" s="1"/>
  <c r="P40" i="129" s="1"/>
  <c r="Q39" i="129" s="1"/>
  <c r="Q40" i="129" s="1"/>
  <c r="R39" i="143"/>
  <c r="O40" i="143"/>
  <c r="P39" i="143" s="1"/>
  <c r="P40" i="143" s="1"/>
  <c r="Q39" i="143" s="1"/>
  <c r="Q40" i="143" s="1"/>
  <c r="R39" i="1"/>
  <c r="O40" i="1"/>
  <c r="P39" i="1" s="1"/>
  <c r="P40" i="1" s="1"/>
  <c r="Q39" i="1" s="1"/>
  <c r="Q40" i="1" s="1"/>
  <c r="R39" i="244"/>
  <c r="O40" i="244"/>
  <c r="P39" i="244" s="1"/>
  <c r="P40" i="244" s="1"/>
  <c r="Q39" i="244" s="1"/>
  <c r="Q40" i="244" s="1"/>
  <c r="R39" i="230"/>
  <c r="O40" i="230"/>
  <c r="P39" i="230" s="1"/>
  <c r="P40" i="230" s="1"/>
  <c r="Q39" i="230" s="1"/>
  <c r="Q40" i="230" s="1"/>
  <c r="R39" i="258"/>
  <c r="O40" i="258"/>
  <c r="P39" i="258" s="1"/>
  <c r="P40" i="258" s="1"/>
  <c r="Q39" i="258" s="1"/>
  <c r="Q40" i="258" s="1"/>
  <c r="R39" i="63"/>
  <c r="O40" i="63"/>
  <c r="P39" i="63" s="1"/>
  <c r="P40" i="63" s="1"/>
  <c r="Q39" i="63" s="1"/>
  <c r="Q40" i="63" s="1"/>
  <c r="R39" i="156"/>
  <c r="O40" i="156"/>
  <c r="P39" i="156" s="1"/>
  <c r="P40" i="156" s="1"/>
  <c r="Q39" i="156" s="1"/>
  <c r="Q40" i="156" s="1"/>
  <c r="R39" i="119"/>
  <c r="O40" i="119"/>
  <c r="P39" i="119" s="1"/>
  <c r="P40" i="119" s="1"/>
  <c r="Q39" i="119" s="1"/>
  <c r="Q40" i="119" s="1"/>
  <c r="R39" i="57"/>
  <c r="O40" i="57"/>
  <c r="P39" i="57" s="1"/>
  <c r="P40" i="57" s="1"/>
  <c r="Q39" i="57" s="1"/>
  <c r="Q40" i="57" s="1"/>
  <c r="R39" i="248"/>
  <c r="O40" i="248"/>
  <c r="P39" i="248" s="1"/>
  <c r="P40" i="248" s="1"/>
  <c r="Q39" i="248" s="1"/>
  <c r="Q40" i="248" s="1"/>
  <c r="O39" i="27" l="1"/>
  <c r="N40" i="27"/>
  <c r="N40" i="24"/>
  <c r="O39" i="24"/>
  <c r="R39" i="32"/>
  <c r="O40" i="32"/>
  <c r="P39" i="32" s="1"/>
  <c r="P40" i="32" s="1"/>
  <c r="Q39" i="32" s="1"/>
  <c r="Q40" i="32" s="1"/>
  <c r="R40" i="248"/>
  <c r="S39" i="248"/>
  <c r="R40" i="185"/>
  <c r="S39" i="185"/>
  <c r="V39" i="118"/>
  <c r="S40" i="118"/>
  <c r="T39" i="118" s="1"/>
  <c r="T40" i="118" s="1"/>
  <c r="U39" i="118" s="1"/>
  <c r="U40" i="118" s="1"/>
  <c r="V40" i="118" s="1"/>
  <c r="W40" i="118" s="1"/>
  <c r="R40" i="115"/>
  <c r="S39" i="115"/>
  <c r="R40" i="48"/>
  <c r="S39" i="48"/>
  <c r="R40" i="178"/>
  <c r="S39" i="178"/>
  <c r="R40" i="60"/>
  <c r="S39" i="60"/>
  <c r="R40" i="82"/>
  <c r="S39" i="82"/>
  <c r="R40" i="232"/>
  <c r="S39" i="232"/>
  <c r="R40" i="140"/>
  <c r="S39" i="140"/>
  <c r="R40" i="196"/>
  <c r="S39" i="196"/>
  <c r="R40" i="240"/>
  <c r="S39" i="240"/>
  <c r="R40" i="148"/>
  <c r="S39" i="148"/>
  <c r="R40" i="219"/>
  <c r="S39" i="219"/>
  <c r="R40" i="221"/>
  <c r="S39" i="221"/>
  <c r="R40" i="76"/>
  <c r="S39" i="76"/>
  <c r="R40" i="226"/>
  <c r="S39" i="226"/>
  <c r="R40" i="208"/>
  <c r="S39" i="208"/>
  <c r="R40" i="111"/>
  <c r="S39" i="111"/>
  <c r="R40" i="227"/>
  <c r="S39" i="227"/>
  <c r="R40" i="249"/>
  <c r="S39" i="249"/>
  <c r="R40" i="229"/>
  <c r="S39" i="229"/>
  <c r="R40" i="253"/>
  <c r="S39" i="253"/>
  <c r="R40" i="152"/>
  <c r="S39" i="152"/>
  <c r="R40" i="80"/>
  <c r="S39" i="80"/>
  <c r="R40" i="59"/>
  <c r="S39" i="59"/>
  <c r="R40" i="174"/>
  <c r="S39" i="174"/>
  <c r="R40" i="238"/>
  <c r="S39" i="238"/>
  <c r="R40" i="237"/>
  <c r="S39" i="237"/>
  <c r="R40" i="99"/>
  <c r="S39" i="99"/>
  <c r="V39" i="122"/>
  <c r="S40" i="122"/>
  <c r="T39" i="122" s="1"/>
  <c r="T40" i="122" s="1"/>
  <c r="U39" i="122" s="1"/>
  <c r="U40" i="122" s="1"/>
  <c r="V40" i="122" s="1"/>
  <c r="W40" i="122" s="1"/>
  <c r="R40" i="105"/>
  <c r="S39" i="105"/>
  <c r="R40" i="144"/>
  <c r="S39" i="144"/>
  <c r="R40" i="145"/>
  <c r="S39" i="145"/>
  <c r="R40" i="72"/>
  <c r="S39" i="72"/>
  <c r="R40" i="195"/>
  <c r="S39" i="195"/>
  <c r="R40" i="121"/>
  <c r="S39" i="121"/>
  <c r="R40" i="73"/>
  <c r="S39" i="73"/>
  <c r="R40" i="94"/>
  <c r="S39" i="94"/>
  <c r="R40" i="88"/>
  <c r="S39" i="88"/>
  <c r="R40" i="75"/>
  <c r="S39" i="75"/>
  <c r="R40" i="180"/>
  <c r="S39" i="180"/>
  <c r="R40" i="228"/>
  <c r="S39" i="228"/>
  <c r="R40" i="54"/>
  <c r="S39" i="54"/>
  <c r="R40" i="95"/>
  <c r="S39" i="95"/>
  <c r="R40" i="70"/>
  <c r="S39" i="70"/>
  <c r="R40" i="23"/>
  <c r="S39" i="23"/>
  <c r="R40" i="131"/>
  <c r="S39" i="131"/>
  <c r="R40" i="37"/>
  <c r="S39" i="37"/>
  <c r="R40" i="64"/>
  <c r="S39" i="64"/>
  <c r="R40" i="55"/>
  <c r="S39" i="55"/>
  <c r="R40" i="16"/>
  <c r="S39" i="16"/>
  <c r="R40" i="186"/>
  <c r="S39" i="186"/>
  <c r="R40" i="222"/>
  <c r="S39" i="222"/>
  <c r="R40" i="191"/>
  <c r="S39" i="191"/>
  <c r="R40" i="254"/>
  <c r="S39" i="254"/>
  <c r="R40" i="123"/>
  <c r="S39" i="123"/>
  <c r="V39" i="150"/>
  <c r="S40" i="150"/>
  <c r="T39" i="150" s="1"/>
  <c r="T40" i="150" s="1"/>
  <c r="U39" i="150" s="1"/>
  <c r="U40" i="150" s="1"/>
  <c r="V40" i="150" s="1"/>
  <c r="W40" i="150" s="1"/>
  <c r="R40" i="128"/>
  <c r="S39" i="128"/>
  <c r="R40" i="160"/>
  <c r="S39" i="160"/>
  <c r="R40" i="13"/>
  <c r="S39" i="13"/>
  <c r="R40" i="245"/>
  <c r="S39" i="245"/>
  <c r="V39" i="110"/>
  <c r="S40" i="110"/>
  <c r="T39" i="110" s="1"/>
  <c r="T40" i="110" s="1"/>
  <c r="U39" i="110" s="1"/>
  <c r="U40" i="110" s="1"/>
  <c r="V40" i="110" s="1"/>
  <c r="W40" i="110" s="1"/>
  <c r="R40" i="30"/>
  <c r="S39" i="30"/>
  <c r="R40" i="49"/>
  <c r="S39" i="49"/>
  <c r="R40" i="117"/>
  <c r="S39" i="117"/>
  <c r="R40" i="119"/>
  <c r="S39" i="119"/>
  <c r="R40" i="1"/>
  <c r="S39" i="1"/>
  <c r="R40" i="136"/>
  <c r="S39" i="136"/>
  <c r="R40" i="84"/>
  <c r="S39" i="84"/>
  <c r="R40" i="103"/>
  <c r="S39" i="103"/>
  <c r="R40" i="133"/>
  <c r="S39" i="133"/>
  <c r="R40" i="209"/>
  <c r="S39" i="209"/>
  <c r="R40" i="39"/>
  <c r="S39" i="39"/>
  <c r="R40" i="235"/>
  <c r="S39" i="235"/>
  <c r="R40" i="206"/>
  <c r="S39" i="206"/>
  <c r="R40" i="205"/>
  <c r="S39" i="205"/>
  <c r="R40" i="62"/>
  <c r="S39" i="62"/>
  <c r="V39" i="106"/>
  <c r="S40" i="106"/>
  <c r="T39" i="106" s="1"/>
  <c r="T40" i="106" s="1"/>
  <c r="U39" i="106" s="1"/>
  <c r="U40" i="106" s="1"/>
  <c r="V40" i="106" s="1"/>
  <c r="W40" i="106" s="1"/>
  <c r="R40" i="51"/>
  <c r="S39" i="51"/>
  <c r="R40" i="28"/>
  <c r="S39" i="28"/>
  <c r="R40" i="198"/>
  <c r="S39" i="198"/>
  <c r="R40" i="157"/>
  <c r="S39" i="157"/>
  <c r="R40" i="61"/>
  <c r="S39" i="61"/>
  <c r="R40" i="242"/>
  <c r="S39" i="242"/>
  <c r="R40" i="214"/>
  <c r="S39" i="214"/>
  <c r="R40" i="52"/>
  <c r="S39" i="52"/>
  <c r="R40" i="127"/>
  <c r="S39" i="127"/>
  <c r="R40" i="194"/>
  <c r="S39" i="194"/>
  <c r="V39" i="126"/>
  <c r="S40" i="126"/>
  <c r="T39" i="126" s="1"/>
  <c r="T40" i="126" s="1"/>
  <c r="U39" i="126" s="1"/>
  <c r="U40" i="126" s="1"/>
  <c r="V40" i="126" s="1"/>
  <c r="W40" i="126" s="1"/>
  <c r="R40" i="74"/>
  <c r="S39" i="74"/>
  <c r="R40" i="225"/>
  <c r="S39" i="225"/>
  <c r="R40" i="20"/>
  <c r="S39" i="20"/>
  <c r="R40" i="19"/>
  <c r="S39" i="19"/>
  <c r="R40" i="190"/>
  <c r="S39" i="190"/>
  <c r="R40" i="167"/>
  <c r="S39" i="167"/>
  <c r="R40" i="78"/>
  <c r="S39" i="78"/>
  <c r="V39" i="130"/>
  <c r="S40" i="130"/>
  <c r="T39" i="130" s="1"/>
  <c r="T40" i="130" s="1"/>
  <c r="U39" i="130" s="1"/>
  <c r="U40" i="130" s="1"/>
  <c r="V40" i="130" s="1"/>
  <c r="W40" i="130" s="1"/>
  <c r="R40" i="83"/>
  <c r="S39" i="83"/>
  <c r="R40" i="159"/>
  <c r="S39" i="159"/>
  <c r="R40" i="181"/>
  <c r="S39" i="181"/>
  <c r="R40" i="22"/>
  <c r="S39" i="22"/>
  <c r="V39" i="158"/>
  <c r="S40" i="158"/>
  <c r="T39" i="158" s="1"/>
  <c r="T40" i="158" s="1"/>
  <c r="U39" i="158" s="1"/>
  <c r="U40" i="158" s="1"/>
  <c r="V40" i="158" s="1"/>
  <c r="W40" i="158" s="1"/>
  <c r="R40" i="193"/>
  <c r="S39" i="193"/>
  <c r="R40" i="124"/>
  <c r="S39" i="124"/>
  <c r="R40" i="147"/>
  <c r="S39" i="147"/>
  <c r="R40" i="41"/>
  <c r="S39" i="41"/>
  <c r="R40" i="47"/>
  <c r="S39" i="47"/>
  <c r="R40" i="246"/>
  <c r="S39" i="246"/>
  <c r="V39" i="134"/>
  <c r="S40" i="134"/>
  <c r="T39" i="134" s="1"/>
  <c r="T40" i="134" s="1"/>
  <c r="U39" i="134" s="1"/>
  <c r="U40" i="134" s="1"/>
  <c r="V40" i="134" s="1"/>
  <c r="W40" i="134" s="1"/>
  <c r="R40" i="11"/>
  <c r="S39" i="11"/>
  <c r="R40" i="141"/>
  <c r="S39" i="141"/>
  <c r="R40" i="164"/>
  <c r="S39" i="164"/>
  <c r="R40" i="241"/>
  <c r="S39" i="241"/>
  <c r="R40" i="71"/>
  <c r="S39" i="71"/>
  <c r="R40" i="207"/>
  <c r="S39" i="207"/>
  <c r="R40" i="5"/>
  <c r="S39" i="5"/>
  <c r="R40" i="7"/>
  <c r="S39" i="7"/>
  <c r="R40" i="4"/>
  <c r="S39" i="4"/>
  <c r="R40" i="96"/>
  <c r="S39" i="96"/>
  <c r="R40" i="252"/>
  <c r="S39" i="252"/>
  <c r="R40" i="63"/>
  <c r="S39" i="63"/>
  <c r="R40" i="129"/>
  <c r="S39" i="129"/>
  <c r="R40" i="182"/>
  <c r="S39" i="182"/>
  <c r="R40" i="224"/>
  <c r="S39" i="224"/>
  <c r="R40" i="156"/>
  <c r="S39" i="156"/>
  <c r="R40" i="244"/>
  <c r="S39" i="244"/>
  <c r="R40" i="135"/>
  <c r="S39" i="135"/>
  <c r="R40" i="108"/>
  <c r="S39" i="108"/>
  <c r="R40" i="21"/>
  <c r="S39" i="21"/>
  <c r="V39" i="85"/>
  <c r="S40" i="85"/>
  <c r="T39" i="85" s="1"/>
  <c r="T40" i="85" s="1"/>
  <c r="U39" i="85" s="1"/>
  <c r="U40" i="85" s="1"/>
  <c r="V40" i="85" s="1"/>
  <c r="W40" i="85" s="1"/>
  <c r="R40" i="155"/>
  <c r="S39" i="155"/>
  <c r="R40" i="58"/>
  <c r="S39" i="58"/>
  <c r="R40" i="161"/>
  <c r="S39" i="161"/>
  <c r="R40" i="35"/>
  <c r="S39" i="35"/>
  <c r="R40" i="202"/>
  <c r="S39" i="202"/>
  <c r="R40" i="239"/>
  <c r="S39" i="239"/>
  <c r="R40" i="139"/>
  <c r="S39" i="139"/>
  <c r="V39" i="138"/>
  <c r="S40" i="138"/>
  <c r="T39" i="138" s="1"/>
  <c r="T40" i="138" s="1"/>
  <c r="U39" i="138" s="1"/>
  <c r="U40" i="138" s="1"/>
  <c r="V40" i="138" s="1"/>
  <c r="W40" i="138" s="1"/>
  <c r="R40" i="18"/>
  <c r="S39" i="18"/>
  <c r="R40" i="201"/>
  <c r="S39" i="201"/>
  <c r="R40" i="212"/>
  <c r="S39" i="212"/>
  <c r="R40" i="107"/>
  <c r="S39" i="107"/>
  <c r="V39" i="162"/>
  <c r="S40" i="162"/>
  <c r="T39" i="162" s="1"/>
  <c r="T40" i="162" s="1"/>
  <c r="U39" i="162" s="1"/>
  <c r="U40" i="162" s="1"/>
  <c r="V40" i="162" s="1"/>
  <c r="W40" i="162" s="1"/>
  <c r="R40" i="243"/>
  <c r="S39" i="243"/>
  <c r="R40" i="137"/>
  <c r="S39" i="137"/>
  <c r="R40" i="213"/>
  <c r="S39" i="213"/>
  <c r="R40" i="81"/>
  <c r="S39" i="81"/>
  <c r="R40" i="113"/>
  <c r="S39" i="113"/>
  <c r="R40" i="87"/>
  <c r="S39" i="87"/>
  <c r="R40" i="218"/>
  <c r="S39" i="218"/>
  <c r="R40" i="223"/>
  <c r="S39" i="223"/>
  <c r="R40" i="204"/>
  <c r="S39" i="204"/>
  <c r="R40" i="153"/>
  <c r="S39" i="153"/>
  <c r="V39" i="98"/>
  <c r="S40" i="98"/>
  <c r="T39" i="98" s="1"/>
  <c r="T40" i="98" s="1"/>
  <c r="U39" i="98" s="1"/>
  <c r="U40" i="98" s="1"/>
  <c r="V40" i="98" s="1"/>
  <c r="W40" i="98" s="1"/>
  <c r="R40" i="29"/>
  <c r="S39" i="29"/>
  <c r="R40" i="184"/>
  <c r="S39" i="184"/>
  <c r="R40" i="40"/>
  <c r="S39" i="40"/>
  <c r="R40" i="199"/>
  <c r="S39" i="199"/>
  <c r="V39" i="142"/>
  <c r="S40" i="142"/>
  <c r="T39" i="142" s="1"/>
  <c r="T40" i="142" s="1"/>
  <c r="U39" i="142" s="1"/>
  <c r="U40" i="142" s="1"/>
  <c r="V40" i="142" s="1"/>
  <c r="W40" i="142" s="1"/>
  <c r="R40" i="120"/>
  <c r="S39" i="120"/>
  <c r="R40" i="125"/>
  <c r="S39" i="125"/>
  <c r="R40" i="42"/>
  <c r="S39" i="42"/>
  <c r="R40" i="151"/>
  <c r="S39" i="151"/>
  <c r="R40" i="45"/>
  <c r="S39" i="45"/>
  <c r="R40" i="104"/>
  <c r="S39" i="104"/>
  <c r="R40" i="231"/>
  <c r="S39" i="231"/>
  <c r="R40" i="200"/>
  <c r="S39" i="200"/>
  <c r="R40" i="66"/>
  <c r="S39" i="66"/>
  <c r="R40" i="56"/>
  <c r="S39" i="56"/>
  <c r="R40" i="179"/>
  <c r="S39" i="179"/>
  <c r="R40" i="215"/>
  <c r="S39" i="215"/>
  <c r="R40" i="97"/>
  <c r="S39" i="97"/>
  <c r="V39" i="102"/>
  <c r="S40" i="102"/>
  <c r="T39" i="102" s="1"/>
  <c r="T40" i="102" s="1"/>
  <c r="U39" i="102" s="1"/>
  <c r="U40" i="102" s="1"/>
  <c r="V40" i="102" s="1"/>
  <c r="W40" i="102" s="1"/>
  <c r="R40" i="31"/>
  <c r="S39" i="31"/>
  <c r="R40" i="192"/>
  <c r="S39" i="192"/>
  <c r="R40" i="65"/>
  <c r="S39" i="65"/>
  <c r="R40" i="86"/>
  <c r="S39" i="86"/>
  <c r="R40" i="92"/>
  <c r="S39" i="92"/>
  <c r="R40" i="177"/>
  <c r="S39" i="177"/>
  <c r="R40" i="132"/>
  <c r="S39" i="132"/>
  <c r="R40" i="112"/>
  <c r="S39" i="112"/>
  <c r="R40" i="234"/>
  <c r="S39" i="234"/>
  <c r="R40" i="203"/>
  <c r="S39" i="203"/>
  <c r="R40" i="176"/>
  <c r="S39" i="176"/>
  <c r="R40" i="220"/>
  <c r="S39" i="220"/>
  <c r="R40" i="173"/>
  <c r="S39" i="173"/>
  <c r="R40" i="26"/>
  <c r="S39" i="26"/>
  <c r="V39" i="89"/>
  <c r="S40" i="89"/>
  <c r="T39" i="89" s="1"/>
  <c r="T40" i="89" s="1"/>
  <c r="U39" i="89" s="1"/>
  <c r="U40" i="89" s="1"/>
  <c r="V40" i="89" s="1"/>
  <c r="W40" i="89" s="1"/>
  <c r="R40" i="216"/>
  <c r="S39" i="216"/>
  <c r="R40" i="77"/>
  <c r="S39" i="77"/>
  <c r="R40" i="43"/>
  <c r="S39" i="43"/>
  <c r="R40" i="172"/>
  <c r="S39" i="172"/>
  <c r="R40" i="165"/>
  <c r="S39" i="165"/>
  <c r="R40" i="90"/>
  <c r="S39" i="90"/>
  <c r="R40" i="217"/>
  <c r="S39" i="217"/>
  <c r="R40" i="79"/>
  <c r="S39" i="79"/>
  <c r="R40" i="210"/>
  <c r="S39" i="210"/>
  <c r="R40" i="247"/>
  <c r="S39" i="247"/>
  <c r="R40" i="197"/>
  <c r="S39" i="197"/>
  <c r="R40" i="251"/>
  <c r="S39" i="251"/>
  <c r="R40" i="50"/>
  <c r="S39" i="50"/>
  <c r="R40" i="171"/>
  <c r="S39" i="171"/>
  <c r="V39" i="93"/>
  <c r="S40" i="93"/>
  <c r="T39" i="93" s="1"/>
  <c r="T40" i="93" s="1"/>
  <c r="U39" i="93" s="1"/>
  <c r="U40" i="93" s="1"/>
  <c r="V40" i="93" s="1"/>
  <c r="W40" i="93" s="1"/>
  <c r="R40" i="149"/>
  <c r="S39" i="149"/>
  <c r="R40" i="146"/>
  <c r="S39" i="146"/>
  <c r="R40" i="163"/>
  <c r="S39" i="163"/>
  <c r="R40" i="116"/>
  <c r="S39" i="116"/>
  <c r="R40" i="67"/>
  <c r="S39" i="67"/>
  <c r="R40" i="250"/>
  <c r="S39" i="250"/>
  <c r="R40" i="187"/>
  <c r="S39" i="187"/>
  <c r="R40" i="236"/>
  <c r="S39" i="236"/>
  <c r="R40" i="189"/>
  <c r="S39" i="189"/>
  <c r="R40" i="46"/>
  <c r="S39" i="46"/>
  <c r="V39" i="114"/>
  <c r="S40" i="114"/>
  <c r="T39" i="114" s="1"/>
  <c r="T40" i="114" s="1"/>
  <c r="U39" i="114" s="1"/>
  <c r="U40" i="114" s="1"/>
  <c r="V40" i="114" s="1"/>
  <c r="W40" i="114" s="1"/>
  <c r="R40" i="44"/>
  <c r="S39" i="44"/>
  <c r="R40" i="14"/>
  <c r="S39" i="14"/>
  <c r="R40" i="233"/>
  <c r="S39" i="233"/>
  <c r="R40" i="170"/>
  <c r="S39" i="170"/>
  <c r="R40" i="38"/>
  <c r="S39" i="38"/>
  <c r="R40" i="36"/>
  <c r="S39" i="36"/>
  <c r="V39" i="166"/>
  <c r="S40" i="166"/>
  <c r="T39" i="166" s="1"/>
  <c r="T40" i="166" s="1"/>
  <c r="U39" i="166" s="1"/>
  <c r="U40" i="166" s="1"/>
  <c r="V40" i="166" s="1"/>
  <c r="W40" i="166" s="1"/>
  <c r="R40" i="109"/>
  <c r="S39" i="109"/>
  <c r="R40" i="230"/>
  <c r="S39" i="230"/>
  <c r="R40" i="154"/>
  <c r="S39" i="154"/>
  <c r="R40" i="57"/>
  <c r="S39" i="57"/>
  <c r="R40" i="258"/>
  <c r="S39" i="258"/>
  <c r="R40" i="143"/>
  <c r="S39" i="143"/>
  <c r="R40" i="211"/>
  <c r="S39" i="211"/>
  <c r="R40" i="91"/>
  <c r="S39" i="91"/>
  <c r="R40" i="33"/>
  <c r="S39" i="33"/>
  <c r="R40" i="53"/>
  <c r="S39" i="53"/>
  <c r="R40" i="100"/>
  <c r="S39" i="100"/>
  <c r="R40" i="175"/>
  <c r="S39" i="175"/>
  <c r="R40" i="188"/>
  <c r="S39" i="188"/>
  <c r="R40" i="17"/>
  <c r="S39" i="17"/>
  <c r="R40" i="101"/>
  <c r="S39" i="101"/>
  <c r="R40" i="168"/>
  <c r="S39" i="168"/>
  <c r="R40" i="34"/>
  <c r="S39" i="34"/>
  <c r="R40" i="12"/>
  <c r="S39" i="12"/>
  <c r="R40" i="183"/>
  <c r="S39" i="183"/>
  <c r="R40" i="169"/>
  <c r="S39" i="169"/>
  <c r="R40" i="68"/>
  <c r="S39" i="68"/>
  <c r="R40" i="69"/>
  <c r="S39" i="69"/>
  <c r="R40" i="25"/>
  <c r="S39" i="25"/>
  <c r="R40" i="255"/>
  <c r="S39" i="255"/>
  <c r="R40" i="15"/>
  <c r="S39" i="15"/>
  <c r="R40" i="256"/>
  <c r="S39" i="256"/>
  <c r="R40" i="2"/>
  <c r="S39" i="2"/>
  <c r="R40" i="6"/>
  <c r="S39" i="6"/>
  <c r="R40" i="3"/>
  <c r="S39" i="3"/>
  <c r="R40" i="9"/>
  <c r="S39" i="9"/>
  <c r="R40" i="257"/>
  <c r="S39" i="257"/>
  <c r="R40" i="10"/>
  <c r="S39" i="10"/>
  <c r="R40" i="8"/>
  <c r="S39" i="8"/>
  <c r="R39" i="27" l="1"/>
  <c r="O40" i="27"/>
  <c r="P39" i="27" s="1"/>
  <c r="P40" i="27" s="1"/>
  <c r="Q39" i="27" s="1"/>
  <c r="Q40" i="27" s="1"/>
  <c r="S39" i="32"/>
  <c r="R40" i="32"/>
  <c r="R39" i="24"/>
  <c r="O40" i="24"/>
  <c r="P39" i="24" s="1"/>
  <c r="P40" i="24" s="1"/>
  <c r="Q39" i="24" s="1"/>
  <c r="Q40" i="24" s="1"/>
  <c r="S40" i="9"/>
  <c r="T39" i="9" s="1"/>
  <c r="T40" i="9" s="1"/>
  <c r="U39" i="9" s="1"/>
  <c r="U40" i="9" s="1"/>
  <c r="V40" i="9" s="1"/>
  <c r="W40" i="9" s="1"/>
  <c r="V39" i="9"/>
  <c r="V39" i="168"/>
  <c r="S40" i="168"/>
  <c r="T39" i="168" s="1"/>
  <c r="T40" i="168" s="1"/>
  <c r="U39" i="168" s="1"/>
  <c r="U40" i="168" s="1"/>
  <c r="V40" i="168" s="1"/>
  <c r="W40" i="168" s="1"/>
  <c r="V39" i="53"/>
  <c r="S40" i="53"/>
  <c r="T39" i="53" s="1"/>
  <c r="T40" i="53" s="1"/>
  <c r="U39" i="53" s="1"/>
  <c r="U40" i="53" s="1"/>
  <c r="V40" i="53" s="1"/>
  <c r="W40" i="53" s="1"/>
  <c r="S40" i="2"/>
  <c r="T39" i="2" s="1"/>
  <c r="T40" i="2" s="1"/>
  <c r="U39" i="2" s="1"/>
  <c r="U40" i="2" s="1"/>
  <c r="V40" i="2" s="1"/>
  <c r="W40" i="2" s="1"/>
  <c r="V39" i="2"/>
  <c r="V39" i="34"/>
  <c r="S40" i="34"/>
  <c r="T39" i="34" s="1"/>
  <c r="T40" i="34" s="1"/>
  <c r="U39" i="34" s="1"/>
  <c r="U40" i="34" s="1"/>
  <c r="V40" i="34" s="1"/>
  <c r="W40" i="34" s="1"/>
  <c r="V39" i="211"/>
  <c r="S40" i="211"/>
  <c r="T39" i="211" s="1"/>
  <c r="T40" i="211" s="1"/>
  <c r="U39" i="211" s="1"/>
  <c r="U40" i="211" s="1"/>
  <c r="V40" i="211" s="1"/>
  <c r="W40" i="211" s="1"/>
  <c r="V39" i="187"/>
  <c r="S40" i="187"/>
  <c r="T39" i="187" s="1"/>
  <c r="T40" i="187" s="1"/>
  <c r="U39" i="187" s="1"/>
  <c r="U40" i="187" s="1"/>
  <c r="V40" i="187" s="1"/>
  <c r="W40" i="187" s="1"/>
  <c r="V39" i="67"/>
  <c r="S40" i="67"/>
  <c r="T39" i="67" s="1"/>
  <c r="T40" i="67" s="1"/>
  <c r="U39" i="67" s="1"/>
  <c r="U40" i="67" s="1"/>
  <c r="V40" i="67" s="1"/>
  <c r="W40" i="67" s="1"/>
  <c r="V39" i="163"/>
  <c r="S40" i="163"/>
  <c r="T39" i="163" s="1"/>
  <c r="T40" i="163" s="1"/>
  <c r="U39" i="163" s="1"/>
  <c r="U40" i="163" s="1"/>
  <c r="V40" i="163" s="1"/>
  <c r="W40" i="163" s="1"/>
  <c r="V39" i="149"/>
  <c r="S40" i="149"/>
  <c r="T39" i="149" s="1"/>
  <c r="T40" i="149" s="1"/>
  <c r="U39" i="149" s="1"/>
  <c r="U40" i="149" s="1"/>
  <c r="V40" i="149" s="1"/>
  <c r="W40" i="149" s="1"/>
  <c r="V39" i="171"/>
  <c r="S40" i="171"/>
  <c r="T39" i="171" s="1"/>
  <c r="T40" i="171" s="1"/>
  <c r="U39" i="171" s="1"/>
  <c r="U40" i="171" s="1"/>
  <c r="V40" i="171" s="1"/>
  <c r="W40" i="171" s="1"/>
  <c r="V39" i="251"/>
  <c r="S40" i="251"/>
  <c r="T39" i="251" s="1"/>
  <c r="T40" i="251" s="1"/>
  <c r="U39" i="251" s="1"/>
  <c r="U40" i="251" s="1"/>
  <c r="V40" i="251" s="1"/>
  <c r="W40" i="251" s="1"/>
  <c r="V39" i="247"/>
  <c r="S40" i="247"/>
  <c r="T39" i="247" s="1"/>
  <c r="T40" i="247" s="1"/>
  <c r="U39" i="247" s="1"/>
  <c r="U40" i="247" s="1"/>
  <c r="V40" i="247" s="1"/>
  <c r="W40" i="247" s="1"/>
  <c r="V39" i="79"/>
  <c r="S40" i="79"/>
  <c r="T39" i="79" s="1"/>
  <c r="T40" i="79" s="1"/>
  <c r="U39" i="79" s="1"/>
  <c r="U40" i="79" s="1"/>
  <c r="V40" i="79" s="1"/>
  <c r="W40" i="79" s="1"/>
  <c r="V39" i="90"/>
  <c r="S40" i="90"/>
  <c r="T39" i="90" s="1"/>
  <c r="T40" i="90" s="1"/>
  <c r="U39" i="90" s="1"/>
  <c r="U40" i="90" s="1"/>
  <c r="V40" i="90" s="1"/>
  <c r="W40" i="90" s="1"/>
  <c r="V39" i="172"/>
  <c r="S40" i="172"/>
  <c r="T39" i="172" s="1"/>
  <c r="T40" i="172" s="1"/>
  <c r="U39" i="172" s="1"/>
  <c r="U40" i="172" s="1"/>
  <c r="V40" i="172" s="1"/>
  <c r="W40" i="172" s="1"/>
  <c r="V39" i="77"/>
  <c r="S40" i="77"/>
  <c r="T39" i="77" s="1"/>
  <c r="T40" i="77" s="1"/>
  <c r="U39" i="77" s="1"/>
  <c r="U40" i="77" s="1"/>
  <c r="V40" i="77" s="1"/>
  <c r="W40" i="77" s="1"/>
  <c r="V39" i="26"/>
  <c r="S40" i="26"/>
  <c r="T39" i="26" s="1"/>
  <c r="T40" i="26" s="1"/>
  <c r="U39" i="26" s="1"/>
  <c r="U40" i="26" s="1"/>
  <c r="V40" i="26" s="1"/>
  <c r="W40" i="26" s="1"/>
  <c r="V39" i="220"/>
  <c r="S40" i="220"/>
  <c r="T39" i="220" s="1"/>
  <c r="T40" i="220" s="1"/>
  <c r="U39" i="220" s="1"/>
  <c r="U40" i="220" s="1"/>
  <c r="V40" i="220" s="1"/>
  <c r="W40" i="220" s="1"/>
  <c r="V39" i="203"/>
  <c r="S40" i="203"/>
  <c r="T39" i="203" s="1"/>
  <c r="T40" i="203" s="1"/>
  <c r="U39" i="203" s="1"/>
  <c r="U40" i="203" s="1"/>
  <c r="V40" i="203" s="1"/>
  <c r="W40" i="203" s="1"/>
  <c r="V39" i="112"/>
  <c r="S40" i="112"/>
  <c r="T39" i="112" s="1"/>
  <c r="T40" i="112" s="1"/>
  <c r="U39" i="112" s="1"/>
  <c r="U40" i="112" s="1"/>
  <c r="V40" i="112" s="1"/>
  <c r="W40" i="112" s="1"/>
  <c r="V39" i="177"/>
  <c r="S40" i="177"/>
  <c r="T39" i="177" s="1"/>
  <c r="T40" i="177" s="1"/>
  <c r="U39" i="177" s="1"/>
  <c r="U40" i="177" s="1"/>
  <c r="V40" i="177" s="1"/>
  <c r="W40" i="177" s="1"/>
  <c r="V39" i="86"/>
  <c r="S40" i="86"/>
  <c r="T39" i="86" s="1"/>
  <c r="T40" i="86" s="1"/>
  <c r="U39" i="86" s="1"/>
  <c r="U40" i="86" s="1"/>
  <c r="V40" i="86" s="1"/>
  <c r="W40" i="86" s="1"/>
  <c r="V39" i="192"/>
  <c r="S40" i="192"/>
  <c r="T39" i="192" s="1"/>
  <c r="T40" i="192" s="1"/>
  <c r="U39" i="192" s="1"/>
  <c r="U40" i="192" s="1"/>
  <c r="V40" i="192" s="1"/>
  <c r="W40" i="192" s="1"/>
  <c r="V39" i="215"/>
  <c r="S40" i="215"/>
  <c r="T39" i="215" s="1"/>
  <c r="T40" i="215" s="1"/>
  <c r="U39" i="215" s="1"/>
  <c r="U40" i="215" s="1"/>
  <c r="V40" i="215" s="1"/>
  <c r="W40" i="215" s="1"/>
  <c r="V39" i="56"/>
  <c r="S40" i="56"/>
  <c r="T39" i="56" s="1"/>
  <c r="T40" i="56" s="1"/>
  <c r="U39" i="56" s="1"/>
  <c r="U40" i="56" s="1"/>
  <c r="V40" i="56" s="1"/>
  <c r="W40" i="56" s="1"/>
  <c r="V39" i="200"/>
  <c r="S40" i="200"/>
  <c r="T39" i="200" s="1"/>
  <c r="T40" i="200" s="1"/>
  <c r="U39" i="200" s="1"/>
  <c r="U40" i="200" s="1"/>
  <c r="V40" i="200" s="1"/>
  <c r="W40" i="200" s="1"/>
  <c r="V39" i="104"/>
  <c r="S40" i="104"/>
  <c r="T39" i="104" s="1"/>
  <c r="T40" i="104" s="1"/>
  <c r="U39" i="104" s="1"/>
  <c r="U40" i="104" s="1"/>
  <c r="V40" i="104" s="1"/>
  <c r="W40" i="104" s="1"/>
  <c r="V39" i="151"/>
  <c r="S40" i="151"/>
  <c r="T39" i="151" s="1"/>
  <c r="T40" i="151" s="1"/>
  <c r="U39" i="151" s="1"/>
  <c r="U40" i="151" s="1"/>
  <c r="V40" i="151" s="1"/>
  <c r="W40" i="151" s="1"/>
  <c r="V39" i="125"/>
  <c r="S40" i="125"/>
  <c r="T39" i="125" s="1"/>
  <c r="T40" i="125" s="1"/>
  <c r="U39" i="125" s="1"/>
  <c r="U40" i="125" s="1"/>
  <c r="V40" i="125" s="1"/>
  <c r="W40" i="125" s="1"/>
  <c r="V39" i="40"/>
  <c r="S40" i="40"/>
  <c r="T39" i="40" s="1"/>
  <c r="T40" i="40" s="1"/>
  <c r="U39" i="40" s="1"/>
  <c r="U40" i="40" s="1"/>
  <c r="V40" i="40" s="1"/>
  <c r="W40" i="40" s="1"/>
  <c r="V39" i="29"/>
  <c r="S40" i="29"/>
  <c r="T39" i="29" s="1"/>
  <c r="T40" i="29" s="1"/>
  <c r="U39" i="29" s="1"/>
  <c r="U40" i="29" s="1"/>
  <c r="V40" i="29" s="1"/>
  <c r="W40" i="29" s="1"/>
  <c r="V39" i="153"/>
  <c r="S40" i="153"/>
  <c r="T39" i="153" s="1"/>
  <c r="T40" i="153" s="1"/>
  <c r="U39" i="153" s="1"/>
  <c r="U40" i="153" s="1"/>
  <c r="V40" i="153" s="1"/>
  <c r="W40" i="153" s="1"/>
  <c r="V39" i="223"/>
  <c r="S40" i="223"/>
  <c r="T39" i="223" s="1"/>
  <c r="T40" i="223" s="1"/>
  <c r="U39" i="223" s="1"/>
  <c r="U40" i="223" s="1"/>
  <c r="V40" i="223" s="1"/>
  <c r="W40" i="223" s="1"/>
  <c r="V39" i="87"/>
  <c r="S40" i="87"/>
  <c r="T39" i="87" s="1"/>
  <c r="T40" i="87" s="1"/>
  <c r="U39" i="87" s="1"/>
  <c r="U40" i="87" s="1"/>
  <c r="V40" i="87" s="1"/>
  <c r="W40" i="87" s="1"/>
  <c r="V39" i="81"/>
  <c r="S40" i="81"/>
  <c r="T39" i="81" s="1"/>
  <c r="T40" i="81" s="1"/>
  <c r="U39" i="81" s="1"/>
  <c r="U40" i="81" s="1"/>
  <c r="V40" i="81" s="1"/>
  <c r="W40" i="81" s="1"/>
  <c r="V39" i="137"/>
  <c r="S40" i="137"/>
  <c r="T39" i="137" s="1"/>
  <c r="T40" i="137" s="1"/>
  <c r="U39" i="137" s="1"/>
  <c r="U40" i="137" s="1"/>
  <c r="V40" i="137" s="1"/>
  <c r="W40" i="137" s="1"/>
  <c r="V39" i="212"/>
  <c r="S40" i="212"/>
  <c r="T39" i="212" s="1"/>
  <c r="T40" i="212" s="1"/>
  <c r="U39" i="212" s="1"/>
  <c r="U40" i="212" s="1"/>
  <c r="V40" i="212" s="1"/>
  <c r="W40" i="212" s="1"/>
  <c r="V39" i="18"/>
  <c r="S40" i="18"/>
  <c r="T39" i="18" s="1"/>
  <c r="T40" i="18" s="1"/>
  <c r="U39" i="18" s="1"/>
  <c r="U40" i="18" s="1"/>
  <c r="V40" i="18" s="1"/>
  <c r="W40" i="18" s="1"/>
  <c r="V39" i="139"/>
  <c r="S40" i="139"/>
  <c r="T39" i="139" s="1"/>
  <c r="T40" i="139" s="1"/>
  <c r="U39" i="139" s="1"/>
  <c r="U40" i="139" s="1"/>
  <c r="V40" i="139" s="1"/>
  <c r="W40" i="139" s="1"/>
  <c r="V39" i="202"/>
  <c r="S40" i="202"/>
  <c r="T39" i="202" s="1"/>
  <c r="T40" i="202" s="1"/>
  <c r="U39" i="202" s="1"/>
  <c r="U40" i="202" s="1"/>
  <c r="V40" i="202" s="1"/>
  <c r="W40" i="202" s="1"/>
  <c r="V39" i="161"/>
  <c r="S40" i="161"/>
  <c r="T39" i="161" s="1"/>
  <c r="T40" i="161" s="1"/>
  <c r="U39" i="161" s="1"/>
  <c r="U40" i="161" s="1"/>
  <c r="V40" i="161" s="1"/>
  <c r="W40" i="161" s="1"/>
  <c r="V39" i="155"/>
  <c r="S40" i="155"/>
  <c r="T39" i="155" s="1"/>
  <c r="T40" i="155" s="1"/>
  <c r="U39" i="155" s="1"/>
  <c r="U40" i="155" s="1"/>
  <c r="V40" i="155" s="1"/>
  <c r="W40" i="155" s="1"/>
  <c r="V39" i="21"/>
  <c r="S40" i="21"/>
  <c r="T39" i="21" s="1"/>
  <c r="T40" i="21" s="1"/>
  <c r="U39" i="21" s="1"/>
  <c r="U40" i="21" s="1"/>
  <c r="V40" i="21" s="1"/>
  <c r="W40" i="21" s="1"/>
  <c r="V39" i="135"/>
  <c r="S40" i="135"/>
  <c r="T39" i="135" s="1"/>
  <c r="T40" i="135" s="1"/>
  <c r="U39" i="135" s="1"/>
  <c r="U40" i="135" s="1"/>
  <c r="V40" i="135" s="1"/>
  <c r="W40" i="135" s="1"/>
  <c r="V39" i="156"/>
  <c r="S40" i="156"/>
  <c r="T39" i="156" s="1"/>
  <c r="T40" i="156" s="1"/>
  <c r="U39" i="156" s="1"/>
  <c r="U40" i="156" s="1"/>
  <c r="V40" i="156" s="1"/>
  <c r="W40" i="156" s="1"/>
  <c r="V39" i="182"/>
  <c r="S40" i="182"/>
  <c r="T39" i="182" s="1"/>
  <c r="T40" i="182" s="1"/>
  <c r="U39" i="182" s="1"/>
  <c r="U40" i="182" s="1"/>
  <c r="V40" i="182" s="1"/>
  <c r="W40" i="182" s="1"/>
  <c r="V39" i="63"/>
  <c r="S40" i="63"/>
  <c r="T39" i="63" s="1"/>
  <c r="T40" i="63" s="1"/>
  <c r="U39" i="63" s="1"/>
  <c r="U40" i="63" s="1"/>
  <c r="V40" i="63" s="1"/>
  <c r="W40" i="63" s="1"/>
  <c r="S40" i="96"/>
  <c r="T39" i="96" s="1"/>
  <c r="T40" i="96" s="1"/>
  <c r="U39" i="96" s="1"/>
  <c r="U40" i="96" s="1"/>
  <c r="V40" i="96" s="1"/>
  <c r="W40" i="96" s="1"/>
  <c r="V39" i="96"/>
  <c r="S40" i="7"/>
  <c r="T39" i="7" s="1"/>
  <c r="T40" i="7" s="1"/>
  <c r="U39" i="7" s="1"/>
  <c r="U40" i="7" s="1"/>
  <c r="V40" i="7" s="1"/>
  <c r="W40" i="7" s="1"/>
  <c r="V39" i="7"/>
  <c r="V39" i="207"/>
  <c r="S40" i="207"/>
  <c r="T39" i="207" s="1"/>
  <c r="T40" i="207" s="1"/>
  <c r="U39" i="207" s="1"/>
  <c r="U40" i="207" s="1"/>
  <c r="V40" i="207" s="1"/>
  <c r="W40" i="207" s="1"/>
  <c r="V39" i="241"/>
  <c r="S40" i="241"/>
  <c r="T39" i="241" s="1"/>
  <c r="T40" i="241" s="1"/>
  <c r="U39" i="241" s="1"/>
  <c r="U40" i="241" s="1"/>
  <c r="V40" i="241" s="1"/>
  <c r="W40" i="241" s="1"/>
  <c r="V39" i="141"/>
  <c r="S40" i="141"/>
  <c r="T39" i="141" s="1"/>
  <c r="T40" i="141" s="1"/>
  <c r="U39" i="141" s="1"/>
  <c r="U40" i="141" s="1"/>
  <c r="V40" i="141" s="1"/>
  <c r="W40" i="141" s="1"/>
  <c r="V39" i="47"/>
  <c r="S40" i="47"/>
  <c r="T39" i="47" s="1"/>
  <c r="T40" i="47" s="1"/>
  <c r="U39" i="47" s="1"/>
  <c r="U40" i="47" s="1"/>
  <c r="V40" i="47" s="1"/>
  <c r="W40" i="47" s="1"/>
  <c r="V39" i="147"/>
  <c r="S40" i="147"/>
  <c r="T39" i="147" s="1"/>
  <c r="T40" i="147" s="1"/>
  <c r="U39" i="147" s="1"/>
  <c r="U40" i="147" s="1"/>
  <c r="V40" i="147" s="1"/>
  <c r="W40" i="147" s="1"/>
  <c r="V39" i="193"/>
  <c r="S40" i="193"/>
  <c r="T39" i="193" s="1"/>
  <c r="T40" i="193" s="1"/>
  <c r="U39" i="193" s="1"/>
  <c r="U40" i="193" s="1"/>
  <c r="V40" i="193" s="1"/>
  <c r="W40" i="193" s="1"/>
  <c r="V39" i="22"/>
  <c r="S40" i="22"/>
  <c r="T39" i="22" s="1"/>
  <c r="T40" i="22" s="1"/>
  <c r="U39" i="22" s="1"/>
  <c r="U40" i="22" s="1"/>
  <c r="V40" i="22" s="1"/>
  <c r="W40" i="22" s="1"/>
  <c r="V39" i="159"/>
  <c r="S40" i="159"/>
  <c r="T39" i="159" s="1"/>
  <c r="T40" i="159" s="1"/>
  <c r="U39" i="159" s="1"/>
  <c r="U40" i="159" s="1"/>
  <c r="V40" i="159" s="1"/>
  <c r="W40" i="159" s="1"/>
  <c r="V39" i="167"/>
  <c r="S40" i="167"/>
  <c r="T39" i="167" s="1"/>
  <c r="T40" i="167" s="1"/>
  <c r="U39" i="167" s="1"/>
  <c r="U40" i="167" s="1"/>
  <c r="V40" i="167" s="1"/>
  <c r="W40" i="167" s="1"/>
  <c r="V39" i="19"/>
  <c r="S40" i="19"/>
  <c r="T39" i="19" s="1"/>
  <c r="T40" i="19" s="1"/>
  <c r="U39" i="19" s="1"/>
  <c r="U40" i="19" s="1"/>
  <c r="V40" i="19" s="1"/>
  <c r="W40" i="19" s="1"/>
  <c r="V39" i="225"/>
  <c r="S40" i="225"/>
  <c r="T39" i="225" s="1"/>
  <c r="T40" i="225" s="1"/>
  <c r="U39" i="225" s="1"/>
  <c r="U40" i="225" s="1"/>
  <c r="V40" i="225" s="1"/>
  <c r="W40" i="225" s="1"/>
  <c r="V39" i="127"/>
  <c r="S40" i="127"/>
  <c r="T39" i="127" s="1"/>
  <c r="T40" i="127" s="1"/>
  <c r="U39" i="127" s="1"/>
  <c r="U40" i="127" s="1"/>
  <c r="V40" i="127" s="1"/>
  <c r="W40" i="127" s="1"/>
  <c r="V39" i="214"/>
  <c r="S40" i="214"/>
  <c r="T39" i="214" s="1"/>
  <c r="T40" i="214" s="1"/>
  <c r="U39" i="214" s="1"/>
  <c r="U40" i="214" s="1"/>
  <c r="V40" i="214" s="1"/>
  <c r="W40" i="214" s="1"/>
  <c r="V39" i="61"/>
  <c r="S40" i="61"/>
  <c r="T39" i="61" s="1"/>
  <c r="T40" i="61" s="1"/>
  <c r="U39" i="61" s="1"/>
  <c r="U40" i="61" s="1"/>
  <c r="V40" i="61" s="1"/>
  <c r="W40" i="61" s="1"/>
  <c r="V39" i="198"/>
  <c r="S40" i="198"/>
  <c r="T39" i="198" s="1"/>
  <c r="T40" i="198" s="1"/>
  <c r="U39" i="198" s="1"/>
  <c r="U40" i="198" s="1"/>
  <c r="V40" i="198" s="1"/>
  <c r="W40" i="198" s="1"/>
  <c r="V39" i="51"/>
  <c r="S40" i="51"/>
  <c r="T39" i="51" s="1"/>
  <c r="T40" i="51" s="1"/>
  <c r="U39" i="51" s="1"/>
  <c r="U40" i="51" s="1"/>
  <c r="V40" i="51" s="1"/>
  <c r="W40" i="51" s="1"/>
  <c r="V39" i="62"/>
  <c r="S40" i="62"/>
  <c r="T39" i="62" s="1"/>
  <c r="T40" i="62" s="1"/>
  <c r="U39" i="62" s="1"/>
  <c r="U40" i="62" s="1"/>
  <c r="V40" i="62" s="1"/>
  <c r="W40" i="62" s="1"/>
  <c r="V39" i="206"/>
  <c r="S40" i="206"/>
  <c r="T39" i="206" s="1"/>
  <c r="T40" i="206" s="1"/>
  <c r="U39" i="206" s="1"/>
  <c r="U40" i="206" s="1"/>
  <c r="V40" i="206" s="1"/>
  <c r="W40" i="206" s="1"/>
  <c r="V39" i="39"/>
  <c r="S40" i="39"/>
  <c r="T39" i="39" s="1"/>
  <c r="T40" i="39" s="1"/>
  <c r="U39" i="39" s="1"/>
  <c r="U40" i="39" s="1"/>
  <c r="V40" i="39" s="1"/>
  <c r="W40" i="39" s="1"/>
  <c r="V39" i="133"/>
  <c r="S40" i="133"/>
  <c r="T39" i="133" s="1"/>
  <c r="T40" i="133" s="1"/>
  <c r="U39" i="133" s="1"/>
  <c r="U40" i="133" s="1"/>
  <c r="V40" i="133" s="1"/>
  <c r="W40" i="133" s="1"/>
  <c r="V39" i="84"/>
  <c r="S40" i="84"/>
  <c r="T39" i="84" s="1"/>
  <c r="T40" i="84" s="1"/>
  <c r="U39" i="84" s="1"/>
  <c r="U40" i="84" s="1"/>
  <c r="V40" i="84" s="1"/>
  <c r="W40" i="84" s="1"/>
  <c r="V39" i="1"/>
  <c r="S40" i="1"/>
  <c r="T39" i="1" s="1"/>
  <c r="T40" i="1" s="1"/>
  <c r="U39" i="1" s="1"/>
  <c r="U40" i="1" s="1"/>
  <c r="V40" i="1" s="1"/>
  <c r="W40" i="1" s="1"/>
  <c r="V39" i="117"/>
  <c r="S40" i="117"/>
  <c r="T39" i="117" s="1"/>
  <c r="T40" i="117" s="1"/>
  <c r="U39" i="117" s="1"/>
  <c r="U40" i="117" s="1"/>
  <c r="V40" i="117" s="1"/>
  <c r="W40" i="117" s="1"/>
  <c r="V39" i="30"/>
  <c r="S40" i="30"/>
  <c r="T39" i="30" s="1"/>
  <c r="T40" i="30" s="1"/>
  <c r="U39" i="30" s="1"/>
  <c r="U40" i="30" s="1"/>
  <c r="V40" i="30" s="1"/>
  <c r="W40" i="30" s="1"/>
  <c r="V39" i="245"/>
  <c r="S40" i="245"/>
  <c r="T39" i="245" s="1"/>
  <c r="T40" i="245" s="1"/>
  <c r="U39" i="245" s="1"/>
  <c r="U40" i="245" s="1"/>
  <c r="V40" i="245" s="1"/>
  <c r="W40" i="245" s="1"/>
  <c r="V39" i="160"/>
  <c r="S40" i="160"/>
  <c r="T39" i="160" s="1"/>
  <c r="T40" i="160" s="1"/>
  <c r="U39" i="160" s="1"/>
  <c r="U40" i="160" s="1"/>
  <c r="V40" i="160" s="1"/>
  <c r="W40" i="160" s="1"/>
  <c r="V39" i="123"/>
  <c r="S40" i="123"/>
  <c r="T39" i="123" s="1"/>
  <c r="T40" i="123" s="1"/>
  <c r="U39" i="123" s="1"/>
  <c r="U40" i="123" s="1"/>
  <c r="V40" i="123" s="1"/>
  <c r="W40" i="123" s="1"/>
  <c r="V39" i="191"/>
  <c r="S40" i="191"/>
  <c r="T39" i="191" s="1"/>
  <c r="T40" i="191" s="1"/>
  <c r="U39" i="191" s="1"/>
  <c r="U40" i="191" s="1"/>
  <c r="V40" i="191" s="1"/>
  <c r="W40" i="191" s="1"/>
  <c r="V39" i="186"/>
  <c r="S40" i="186"/>
  <c r="T39" i="186" s="1"/>
  <c r="T40" i="186" s="1"/>
  <c r="U39" i="186" s="1"/>
  <c r="U40" i="186" s="1"/>
  <c r="V40" i="186" s="1"/>
  <c r="W40" i="186" s="1"/>
  <c r="V39" i="55"/>
  <c r="S40" i="55"/>
  <c r="T39" i="55" s="1"/>
  <c r="T40" i="55" s="1"/>
  <c r="U39" i="55" s="1"/>
  <c r="U40" i="55" s="1"/>
  <c r="V40" i="55" s="1"/>
  <c r="W40" i="55" s="1"/>
  <c r="V39" i="37"/>
  <c r="S40" i="37"/>
  <c r="T39" i="37" s="1"/>
  <c r="T40" i="37" s="1"/>
  <c r="U39" i="37" s="1"/>
  <c r="U40" i="37" s="1"/>
  <c r="V40" i="37" s="1"/>
  <c r="W40" i="37" s="1"/>
  <c r="V39" i="23"/>
  <c r="S40" i="23"/>
  <c r="T39" i="23" s="1"/>
  <c r="T40" i="23" s="1"/>
  <c r="U39" i="23" s="1"/>
  <c r="U40" i="23" s="1"/>
  <c r="V40" i="23" s="1"/>
  <c r="W40" i="23" s="1"/>
  <c r="V39" i="95"/>
  <c r="S40" i="95"/>
  <c r="T39" i="95" s="1"/>
  <c r="T40" i="95" s="1"/>
  <c r="U39" i="95" s="1"/>
  <c r="U40" i="95" s="1"/>
  <c r="V40" i="95" s="1"/>
  <c r="W40" i="95" s="1"/>
  <c r="V39" i="228"/>
  <c r="S40" i="228"/>
  <c r="T39" i="228" s="1"/>
  <c r="T40" i="228" s="1"/>
  <c r="U39" i="228" s="1"/>
  <c r="U40" i="228" s="1"/>
  <c r="V40" i="228" s="1"/>
  <c r="W40" i="228" s="1"/>
  <c r="V39" i="75"/>
  <c r="S40" i="75"/>
  <c r="T39" i="75" s="1"/>
  <c r="T40" i="75" s="1"/>
  <c r="U39" i="75" s="1"/>
  <c r="U40" i="75" s="1"/>
  <c r="V40" i="75" s="1"/>
  <c r="W40" i="75" s="1"/>
  <c r="V39" i="94"/>
  <c r="S40" i="94"/>
  <c r="T39" i="94" s="1"/>
  <c r="T40" i="94" s="1"/>
  <c r="U39" i="94" s="1"/>
  <c r="U40" i="94" s="1"/>
  <c r="V40" i="94" s="1"/>
  <c r="W40" i="94" s="1"/>
  <c r="V39" i="121"/>
  <c r="S40" i="121"/>
  <c r="T39" i="121" s="1"/>
  <c r="T40" i="121" s="1"/>
  <c r="U39" i="121" s="1"/>
  <c r="U40" i="121" s="1"/>
  <c r="V40" i="121" s="1"/>
  <c r="W40" i="121" s="1"/>
  <c r="V39" i="72"/>
  <c r="S40" i="72"/>
  <c r="T39" i="72" s="1"/>
  <c r="T40" i="72" s="1"/>
  <c r="U39" i="72" s="1"/>
  <c r="U40" i="72" s="1"/>
  <c r="V40" i="72" s="1"/>
  <c r="W40" i="72" s="1"/>
  <c r="V39" i="144"/>
  <c r="S40" i="144"/>
  <c r="T39" i="144" s="1"/>
  <c r="T40" i="144" s="1"/>
  <c r="U39" i="144" s="1"/>
  <c r="U40" i="144" s="1"/>
  <c r="V40" i="144" s="1"/>
  <c r="W40" i="144" s="1"/>
  <c r="V39" i="237"/>
  <c r="S40" i="237"/>
  <c r="T39" i="237" s="1"/>
  <c r="T40" i="237" s="1"/>
  <c r="U39" i="237" s="1"/>
  <c r="U40" i="237" s="1"/>
  <c r="V40" i="237" s="1"/>
  <c r="W40" i="237" s="1"/>
  <c r="V39" i="174"/>
  <c r="S40" i="174"/>
  <c r="T39" i="174" s="1"/>
  <c r="T40" i="174" s="1"/>
  <c r="U39" i="174" s="1"/>
  <c r="U40" i="174" s="1"/>
  <c r="V40" i="174" s="1"/>
  <c r="W40" i="174" s="1"/>
  <c r="V39" i="80"/>
  <c r="S40" i="80"/>
  <c r="T39" i="80" s="1"/>
  <c r="T40" i="80" s="1"/>
  <c r="U39" i="80" s="1"/>
  <c r="U40" i="80" s="1"/>
  <c r="V40" i="80" s="1"/>
  <c r="W40" i="80" s="1"/>
  <c r="V39" i="253"/>
  <c r="S40" i="253"/>
  <c r="T39" i="253" s="1"/>
  <c r="T40" i="253" s="1"/>
  <c r="U39" i="253" s="1"/>
  <c r="U40" i="253" s="1"/>
  <c r="V40" i="253" s="1"/>
  <c r="W40" i="253" s="1"/>
  <c r="V39" i="249"/>
  <c r="S40" i="249"/>
  <c r="T39" i="249" s="1"/>
  <c r="T40" i="249" s="1"/>
  <c r="U39" i="249" s="1"/>
  <c r="U40" i="249" s="1"/>
  <c r="V40" i="249" s="1"/>
  <c r="W40" i="249" s="1"/>
  <c r="V39" i="111"/>
  <c r="S40" i="111"/>
  <c r="T39" i="111" s="1"/>
  <c r="T40" i="111" s="1"/>
  <c r="U39" i="111" s="1"/>
  <c r="U40" i="111" s="1"/>
  <c r="V40" i="111" s="1"/>
  <c r="W40" i="111" s="1"/>
  <c r="V39" i="226"/>
  <c r="S40" i="226"/>
  <c r="T39" i="226" s="1"/>
  <c r="T40" i="226" s="1"/>
  <c r="U39" i="226" s="1"/>
  <c r="U40" i="226" s="1"/>
  <c r="V40" i="226" s="1"/>
  <c r="W40" i="226" s="1"/>
  <c r="V39" i="221"/>
  <c r="S40" i="221"/>
  <c r="T39" i="221" s="1"/>
  <c r="T40" i="221" s="1"/>
  <c r="U39" i="221" s="1"/>
  <c r="U40" i="221" s="1"/>
  <c r="V40" i="221" s="1"/>
  <c r="W40" i="221" s="1"/>
  <c r="V39" i="148"/>
  <c r="S40" i="148"/>
  <c r="T39" i="148" s="1"/>
  <c r="T40" i="148" s="1"/>
  <c r="U39" i="148" s="1"/>
  <c r="U40" i="148" s="1"/>
  <c r="V40" i="148" s="1"/>
  <c r="W40" i="148" s="1"/>
  <c r="V39" i="196"/>
  <c r="S40" i="196"/>
  <c r="T39" i="196" s="1"/>
  <c r="T40" i="196" s="1"/>
  <c r="U39" i="196" s="1"/>
  <c r="U40" i="196" s="1"/>
  <c r="V40" i="196" s="1"/>
  <c r="W40" i="196" s="1"/>
  <c r="V39" i="232"/>
  <c r="S40" i="232"/>
  <c r="T39" i="232" s="1"/>
  <c r="T40" i="232" s="1"/>
  <c r="U39" i="232" s="1"/>
  <c r="U40" i="232" s="1"/>
  <c r="V40" i="232" s="1"/>
  <c r="W40" i="232" s="1"/>
  <c r="V39" i="60"/>
  <c r="S40" i="60"/>
  <c r="T39" i="60" s="1"/>
  <c r="T40" i="60" s="1"/>
  <c r="U39" i="60" s="1"/>
  <c r="U40" i="60" s="1"/>
  <c r="V40" i="60" s="1"/>
  <c r="W40" i="60" s="1"/>
  <c r="V39" i="115"/>
  <c r="S40" i="115"/>
  <c r="T39" i="115" s="1"/>
  <c r="T40" i="115" s="1"/>
  <c r="U39" i="115" s="1"/>
  <c r="U40" i="115" s="1"/>
  <c r="V40" i="115" s="1"/>
  <c r="W40" i="115" s="1"/>
  <c r="V39" i="185"/>
  <c r="S40" i="185"/>
  <c r="T39" i="185" s="1"/>
  <c r="T40" i="185" s="1"/>
  <c r="U39" i="185" s="1"/>
  <c r="U40" i="185" s="1"/>
  <c r="V40" i="185" s="1"/>
  <c r="W40" i="185" s="1"/>
  <c r="V39" i="10"/>
  <c r="S40" i="10"/>
  <c r="T39" i="10" s="1"/>
  <c r="T40" i="10" s="1"/>
  <c r="U39" i="10" s="1"/>
  <c r="U40" i="10" s="1"/>
  <c r="V40" i="10" s="1"/>
  <c r="W40" i="10" s="1"/>
  <c r="S40" i="6"/>
  <c r="T39" i="6" s="1"/>
  <c r="T40" i="6" s="1"/>
  <c r="U39" i="6" s="1"/>
  <c r="U40" i="6" s="1"/>
  <c r="V40" i="6" s="1"/>
  <c r="W40" i="6" s="1"/>
  <c r="V39" i="6"/>
  <c r="V39" i="69"/>
  <c r="S40" i="69"/>
  <c r="T39" i="69" s="1"/>
  <c r="T40" i="69" s="1"/>
  <c r="U39" i="69" s="1"/>
  <c r="U40" i="69" s="1"/>
  <c r="V40" i="69" s="1"/>
  <c r="W40" i="69" s="1"/>
  <c r="V39" i="169"/>
  <c r="S40" i="169"/>
  <c r="T39" i="169" s="1"/>
  <c r="T40" i="169" s="1"/>
  <c r="U39" i="169" s="1"/>
  <c r="U40" i="169" s="1"/>
  <c r="V40" i="169" s="1"/>
  <c r="W40" i="169" s="1"/>
  <c r="V39" i="91"/>
  <c r="S40" i="91"/>
  <c r="T39" i="91" s="1"/>
  <c r="T40" i="91" s="1"/>
  <c r="U39" i="91" s="1"/>
  <c r="U40" i="91" s="1"/>
  <c r="V40" i="91" s="1"/>
  <c r="W40" i="91" s="1"/>
  <c r="S40" i="8"/>
  <c r="T39" i="8" s="1"/>
  <c r="T40" i="8" s="1"/>
  <c r="U39" i="8" s="1"/>
  <c r="U40" i="8" s="1"/>
  <c r="V40" i="8" s="1"/>
  <c r="W40" i="8" s="1"/>
  <c r="V39" i="8"/>
  <c r="V39" i="257"/>
  <c r="S40" i="257"/>
  <c r="T39" i="257" s="1"/>
  <c r="T40" i="257" s="1"/>
  <c r="U39" i="257" s="1"/>
  <c r="U40" i="257" s="1"/>
  <c r="V40" i="257" s="1"/>
  <c r="W40" i="257" s="1"/>
  <c r="S40" i="3"/>
  <c r="T39" i="3" s="1"/>
  <c r="T40" i="3" s="1"/>
  <c r="U39" i="3" s="1"/>
  <c r="U40" i="3" s="1"/>
  <c r="V40" i="3" s="1"/>
  <c r="W40" i="3" s="1"/>
  <c r="V39" i="3"/>
  <c r="V39" i="15"/>
  <c r="S40" i="15"/>
  <c r="T39" i="15" s="1"/>
  <c r="T40" i="15" s="1"/>
  <c r="U39" i="15" s="1"/>
  <c r="U40" i="15" s="1"/>
  <c r="V40" i="15" s="1"/>
  <c r="W40" i="15" s="1"/>
  <c r="V39" i="25"/>
  <c r="S40" i="25"/>
  <c r="T39" i="25" s="1"/>
  <c r="T40" i="25" s="1"/>
  <c r="U39" i="25" s="1"/>
  <c r="U40" i="25" s="1"/>
  <c r="V40" i="25" s="1"/>
  <c r="W40" i="25" s="1"/>
  <c r="V39" i="68"/>
  <c r="S40" i="68"/>
  <c r="T39" i="68" s="1"/>
  <c r="T40" i="68" s="1"/>
  <c r="U39" i="68" s="1"/>
  <c r="U40" i="68" s="1"/>
  <c r="V40" i="68" s="1"/>
  <c r="W40" i="68" s="1"/>
  <c r="V39" i="183"/>
  <c r="S40" i="183"/>
  <c r="T39" i="183" s="1"/>
  <c r="T40" i="183" s="1"/>
  <c r="U39" i="183" s="1"/>
  <c r="U40" i="183" s="1"/>
  <c r="V40" i="183" s="1"/>
  <c r="W40" i="183" s="1"/>
  <c r="V39" i="101"/>
  <c r="S40" i="101"/>
  <c r="T39" i="101" s="1"/>
  <c r="T40" i="101" s="1"/>
  <c r="U39" i="101" s="1"/>
  <c r="U40" i="101" s="1"/>
  <c r="V40" i="101" s="1"/>
  <c r="W40" i="101" s="1"/>
  <c r="V39" i="188"/>
  <c r="S40" i="188"/>
  <c r="T39" i="188" s="1"/>
  <c r="T40" i="188" s="1"/>
  <c r="U39" i="188" s="1"/>
  <c r="U40" i="188" s="1"/>
  <c r="V40" i="188" s="1"/>
  <c r="W40" i="188" s="1"/>
  <c r="V39" i="100"/>
  <c r="S40" i="100"/>
  <c r="T39" i="100" s="1"/>
  <c r="T40" i="100" s="1"/>
  <c r="U39" i="100" s="1"/>
  <c r="U40" i="100" s="1"/>
  <c r="V40" i="100" s="1"/>
  <c r="W40" i="100" s="1"/>
  <c r="V39" i="33"/>
  <c r="S40" i="33"/>
  <c r="T39" i="33" s="1"/>
  <c r="T40" i="33" s="1"/>
  <c r="U39" i="33" s="1"/>
  <c r="U40" i="33" s="1"/>
  <c r="V40" i="33" s="1"/>
  <c r="W40" i="33" s="1"/>
  <c r="V39" i="258"/>
  <c r="S40" i="258"/>
  <c r="T39" i="258" s="1"/>
  <c r="T40" i="258" s="1"/>
  <c r="U39" i="258" s="1"/>
  <c r="U40" i="258" s="1"/>
  <c r="V40" i="258" s="1"/>
  <c r="W40" i="258" s="1"/>
  <c r="V39" i="154"/>
  <c r="S40" i="154"/>
  <c r="T39" i="154" s="1"/>
  <c r="T40" i="154" s="1"/>
  <c r="U39" i="154" s="1"/>
  <c r="U40" i="154" s="1"/>
  <c r="V40" i="154" s="1"/>
  <c r="W40" i="154" s="1"/>
  <c r="V39" i="109"/>
  <c r="S40" i="109"/>
  <c r="T39" i="109" s="1"/>
  <c r="T40" i="109" s="1"/>
  <c r="U39" i="109" s="1"/>
  <c r="U40" i="109" s="1"/>
  <c r="V40" i="109" s="1"/>
  <c r="W40" i="109" s="1"/>
  <c r="V39" i="36"/>
  <c r="S40" i="36"/>
  <c r="T39" i="36" s="1"/>
  <c r="T40" i="36" s="1"/>
  <c r="U39" i="36" s="1"/>
  <c r="U40" i="36" s="1"/>
  <c r="V40" i="36" s="1"/>
  <c r="W40" i="36" s="1"/>
  <c r="V39" i="170"/>
  <c r="S40" i="170"/>
  <c r="T39" i="170" s="1"/>
  <c r="T40" i="170" s="1"/>
  <c r="U39" i="170" s="1"/>
  <c r="U40" i="170" s="1"/>
  <c r="V40" i="170" s="1"/>
  <c r="W40" i="170" s="1"/>
  <c r="V39" i="14"/>
  <c r="S40" i="14"/>
  <c r="T39" i="14" s="1"/>
  <c r="T40" i="14" s="1"/>
  <c r="U39" i="14" s="1"/>
  <c r="U40" i="14" s="1"/>
  <c r="V40" i="14" s="1"/>
  <c r="W40" i="14" s="1"/>
  <c r="V39" i="189"/>
  <c r="S40" i="189"/>
  <c r="T39" i="189" s="1"/>
  <c r="T40" i="189" s="1"/>
  <c r="U39" i="189" s="1"/>
  <c r="U40" i="189" s="1"/>
  <c r="V40" i="189" s="1"/>
  <c r="W40" i="189" s="1"/>
  <c r="V39" i="256"/>
  <c r="S40" i="256"/>
  <c r="T39" i="256" s="1"/>
  <c r="T40" i="256" s="1"/>
  <c r="U39" i="256" s="1"/>
  <c r="U40" i="256" s="1"/>
  <c r="V40" i="256" s="1"/>
  <c r="W40" i="256" s="1"/>
  <c r="V39" i="12"/>
  <c r="S40" i="12"/>
  <c r="T39" i="12" s="1"/>
  <c r="T40" i="12" s="1"/>
  <c r="U39" i="12" s="1"/>
  <c r="U40" i="12" s="1"/>
  <c r="V40" i="12" s="1"/>
  <c r="W40" i="12" s="1"/>
  <c r="V39" i="175"/>
  <c r="S40" i="175"/>
  <c r="T39" i="175" s="1"/>
  <c r="T40" i="175" s="1"/>
  <c r="U39" i="175" s="1"/>
  <c r="U40" i="175" s="1"/>
  <c r="V40" i="175" s="1"/>
  <c r="W40" i="175" s="1"/>
  <c r="V39" i="143"/>
  <c r="S40" i="143"/>
  <c r="T39" i="143" s="1"/>
  <c r="T40" i="143" s="1"/>
  <c r="U39" i="143" s="1"/>
  <c r="U40" i="143" s="1"/>
  <c r="V40" i="143" s="1"/>
  <c r="W40" i="143" s="1"/>
  <c r="V39" i="57"/>
  <c r="S40" i="57"/>
  <c r="T39" i="57" s="1"/>
  <c r="T40" i="57" s="1"/>
  <c r="U39" i="57" s="1"/>
  <c r="U40" i="57" s="1"/>
  <c r="V40" i="57" s="1"/>
  <c r="W40" i="57" s="1"/>
  <c r="V39" i="230"/>
  <c r="S40" i="230"/>
  <c r="T39" i="230" s="1"/>
  <c r="T40" i="230" s="1"/>
  <c r="U39" i="230" s="1"/>
  <c r="U40" i="230" s="1"/>
  <c r="V40" i="230" s="1"/>
  <c r="W40" i="230" s="1"/>
  <c r="V39" i="38"/>
  <c r="S40" i="38"/>
  <c r="T39" i="38" s="1"/>
  <c r="T40" i="38" s="1"/>
  <c r="U39" i="38" s="1"/>
  <c r="U40" i="38" s="1"/>
  <c r="V40" i="38" s="1"/>
  <c r="W40" i="38" s="1"/>
  <c r="V39" i="233"/>
  <c r="S40" i="233"/>
  <c r="T39" i="233" s="1"/>
  <c r="T40" i="233" s="1"/>
  <c r="U39" i="233" s="1"/>
  <c r="U40" i="233" s="1"/>
  <c r="V40" i="233" s="1"/>
  <c r="W40" i="233" s="1"/>
  <c r="V39" i="44"/>
  <c r="S40" i="44"/>
  <c r="T39" i="44" s="1"/>
  <c r="T40" i="44" s="1"/>
  <c r="U39" i="44" s="1"/>
  <c r="U40" i="44" s="1"/>
  <c r="V40" i="44" s="1"/>
  <c r="W40" i="44" s="1"/>
  <c r="V39" i="46"/>
  <c r="S40" i="46"/>
  <c r="T39" i="46" s="1"/>
  <c r="T40" i="46" s="1"/>
  <c r="U39" i="46" s="1"/>
  <c r="U40" i="46" s="1"/>
  <c r="V40" i="46" s="1"/>
  <c r="W40" i="46" s="1"/>
  <c r="V39" i="236"/>
  <c r="S40" i="236"/>
  <c r="T39" i="236" s="1"/>
  <c r="T40" i="236" s="1"/>
  <c r="U39" i="236" s="1"/>
  <c r="U40" i="236" s="1"/>
  <c r="V40" i="236" s="1"/>
  <c r="W40" i="236" s="1"/>
  <c r="V39" i="250"/>
  <c r="S40" i="250"/>
  <c r="T39" i="250" s="1"/>
  <c r="T40" i="250" s="1"/>
  <c r="U39" i="250" s="1"/>
  <c r="U40" i="250" s="1"/>
  <c r="V40" i="250" s="1"/>
  <c r="W40" i="250" s="1"/>
  <c r="V39" i="116"/>
  <c r="S40" i="116"/>
  <c r="T39" i="116" s="1"/>
  <c r="T40" i="116" s="1"/>
  <c r="U39" i="116" s="1"/>
  <c r="U40" i="116" s="1"/>
  <c r="V40" i="116" s="1"/>
  <c r="W40" i="116" s="1"/>
  <c r="V39" i="146"/>
  <c r="S40" i="146"/>
  <c r="T39" i="146" s="1"/>
  <c r="T40" i="146" s="1"/>
  <c r="U39" i="146" s="1"/>
  <c r="U40" i="146" s="1"/>
  <c r="V40" i="146" s="1"/>
  <c r="W40" i="146" s="1"/>
  <c r="V39" i="50"/>
  <c r="S40" i="50"/>
  <c r="T39" i="50" s="1"/>
  <c r="T40" i="50" s="1"/>
  <c r="U39" i="50" s="1"/>
  <c r="U40" i="50" s="1"/>
  <c r="V40" i="50" s="1"/>
  <c r="W40" i="50" s="1"/>
  <c r="V39" i="197"/>
  <c r="S40" i="197"/>
  <c r="T39" i="197" s="1"/>
  <c r="T40" i="197" s="1"/>
  <c r="U39" i="197" s="1"/>
  <c r="U40" i="197" s="1"/>
  <c r="V40" i="197" s="1"/>
  <c r="W40" i="197" s="1"/>
  <c r="V39" i="210"/>
  <c r="S40" i="210"/>
  <c r="T39" i="210" s="1"/>
  <c r="T40" i="210" s="1"/>
  <c r="U39" i="210" s="1"/>
  <c r="U40" i="210" s="1"/>
  <c r="V40" i="210" s="1"/>
  <c r="W40" i="210" s="1"/>
  <c r="V39" i="217"/>
  <c r="S40" i="217"/>
  <c r="T39" i="217" s="1"/>
  <c r="T40" i="217" s="1"/>
  <c r="U39" i="217" s="1"/>
  <c r="U40" i="217" s="1"/>
  <c r="V40" i="217" s="1"/>
  <c r="W40" i="217" s="1"/>
  <c r="V39" i="165"/>
  <c r="S40" i="165"/>
  <c r="T39" i="165" s="1"/>
  <c r="T40" i="165" s="1"/>
  <c r="U39" i="165" s="1"/>
  <c r="U40" i="165" s="1"/>
  <c r="V40" i="165" s="1"/>
  <c r="W40" i="165" s="1"/>
  <c r="V39" i="43"/>
  <c r="S40" i="43"/>
  <c r="T39" i="43" s="1"/>
  <c r="T40" i="43" s="1"/>
  <c r="U39" i="43" s="1"/>
  <c r="U40" i="43" s="1"/>
  <c r="V40" i="43" s="1"/>
  <c r="W40" i="43" s="1"/>
  <c r="V39" i="216"/>
  <c r="S40" i="216"/>
  <c r="T39" i="216" s="1"/>
  <c r="T40" i="216" s="1"/>
  <c r="U39" i="216" s="1"/>
  <c r="U40" i="216" s="1"/>
  <c r="V40" i="216" s="1"/>
  <c r="W40" i="216" s="1"/>
  <c r="V39" i="173"/>
  <c r="S40" i="173"/>
  <c r="T39" i="173" s="1"/>
  <c r="T40" i="173" s="1"/>
  <c r="U39" i="173" s="1"/>
  <c r="U40" i="173" s="1"/>
  <c r="V40" i="173" s="1"/>
  <c r="W40" i="173" s="1"/>
  <c r="V39" i="176"/>
  <c r="S40" i="176"/>
  <c r="T39" i="176" s="1"/>
  <c r="T40" i="176" s="1"/>
  <c r="U39" i="176" s="1"/>
  <c r="U40" i="176" s="1"/>
  <c r="V40" i="176" s="1"/>
  <c r="W40" i="176" s="1"/>
  <c r="V39" i="234"/>
  <c r="S40" i="234"/>
  <c r="T39" i="234" s="1"/>
  <c r="T40" i="234" s="1"/>
  <c r="U39" i="234" s="1"/>
  <c r="U40" i="234" s="1"/>
  <c r="V40" i="234" s="1"/>
  <c r="W40" i="234" s="1"/>
  <c r="V39" i="132"/>
  <c r="S40" i="132"/>
  <c r="T39" i="132" s="1"/>
  <c r="T40" i="132" s="1"/>
  <c r="U39" i="132" s="1"/>
  <c r="U40" i="132" s="1"/>
  <c r="V40" i="132" s="1"/>
  <c r="W40" i="132" s="1"/>
  <c r="V39" i="92"/>
  <c r="S40" i="92"/>
  <c r="T39" i="92" s="1"/>
  <c r="T40" i="92" s="1"/>
  <c r="U39" i="92" s="1"/>
  <c r="U40" i="92" s="1"/>
  <c r="V40" i="92" s="1"/>
  <c r="W40" i="92" s="1"/>
  <c r="V39" i="65"/>
  <c r="S40" i="65"/>
  <c r="T39" i="65" s="1"/>
  <c r="T40" i="65" s="1"/>
  <c r="U39" i="65" s="1"/>
  <c r="U40" i="65" s="1"/>
  <c r="V40" i="65" s="1"/>
  <c r="W40" i="65" s="1"/>
  <c r="V39" i="31"/>
  <c r="S40" i="31"/>
  <c r="T39" i="31" s="1"/>
  <c r="T40" i="31" s="1"/>
  <c r="U39" i="31" s="1"/>
  <c r="U40" i="31" s="1"/>
  <c r="V40" i="31" s="1"/>
  <c r="W40" i="31" s="1"/>
  <c r="V39" i="97"/>
  <c r="S40" i="97"/>
  <c r="T39" i="97" s="1"/>
  <c r="T40" i="97" s="1"/>
  <c r="U39" i="97" s="1"/>
  <c r="U40" i="97" s="1"/>
  <c r="V40" i="97" s="1"/>
  <c r="W40" i="97" s="1"/>
  <c r="V39" i="179"/>
  <c r="S40" i="179"/>
  <c r="T39" i="179" s="1"/>
  <c r="T40" i="179" s="1"/>
  <c r="U39" i="179" s="1"/>
  <c r="U40" i="179" s="1"/>
  <c r="V40" i="179" s="1"/>
  <c r="W40" i="179" s="1"/>
  <c r="V39" i="66"/>
  <c r="S40" i="66"/>
  <c r="T39" i="66" s="1"/>
  <c r="T40" i="66" s="1"/>
  <c r="U39" i="66" s="1"/>
  <c r="U40" i="66" s="1"/>
  <c r="V40" i="66" s="1"/>
  <c r="W40" i="66" s="1"/>
  <c r="V39" i="231"/>
  <c r="S40" i="231"/>
  <c r="T39" i="231" s="1"/>
  <c r="T40" i="231" s="1"/>
  <c r="U39" i="231" s="1"/>
  <c r="U40" i="231" s="1"/>
  <c r="V40" i="231" s="1"/>
  <c r="W40" i="231" s="1"/>
  <c r="V39" i="45"/>
  <c r="S40" i="45"/>
  <c r="T39" i="45" s="1"/>
  <c r="T40" i="45" s="1"/>
  <c r="U39" i="45" s="1"/>
  <c r="U40" i="45" s="1"/>
  <c r="V40" i="45" s="1"/>
  <c r="W40" i="45" s="1"/>
  <c r="V39" i="42"/>
  <c r="S40" i="42"/>
  <c r="T39" i="42" s="1"/>
  <c r="T40" i="42" s="1"/>
  <c r="U39" i="42" s="1"/>
  <c r="U40" i="42" s="1"/>
  <c r="V40" i="42" s="1"/>
  <c r="W40" i="42" s="1"/>
  <c r="V39" i="120"/>
  <c r="S40" i="120"/>
  <c r="T39" i="120" s="1"/>
  <c r="T40" i="120" s="1"/>
  <c r="U39" i="120" s="1"/>
  <c r="U40" i="120" s="1"/>
  <c r="V40" i="120" s="1"/>
  <c r="W40" i="120" s="1"/>
  <c r="V39" i="199"/>
  <c r="S40" i="199"/>
  <c r="T39" i="199" s="1"/>
  <c r="T40" i="199" s="1"/>
  <c r="U39" i="199" s="1"/>
  <c r="U40" i="199" s="1"/>
  <c r="V40" i="199" s="1"/>
  <c r="W40" i="199" s="1"/>
  <c r="V39" i="184"/>
  <c r="S40" i="184"/>
  <c r="T39" i="184" s="1"/>
  <c r="T40" i="184" s="1"/>
  <c r="U39" i="184" s="1"/>
  <c r="U40" i="184" s="1"/>
  <c r="V40" i="184" s="1"/>
  <c r="W40" i="184" s="1"/>
  <c r="V39" i="204"/>
  <c r="S40" i="204"/>
  <c r="T39" i="204" s="1"/>
  <c r="T40" i="204" s="1"/>
  <c r="U39" i="204" s="1"/>
  <c r="U40" i="204" s="1"/>
  <c r="V40" i="204" s="1"/>
  <c r="W40" i="204" s="1"/>
  <c r="V39" i="218"/>
  <c r="S40" i="218"/>
  <c r="T39" i="218" s="1"/>
  <c r="T40" i="218" s="1"/>
  <c r="U39" i="218" s="1"/>
  <c r="U40" i="218" s="1"/>
  <c r="V40" i="218" s="1"/>
  <c r="W40" i="218" s="1"/>
  <c r="V39" i="113"/>
  <c r="S40" i="113"/>
  <c r="T39" i="113" s="1"/>
  <c r="T40" i="113" s="1"/>
  <c r="U39" i="113" s="1"/>
  <c r="U40" i="113" s="1"/>
  <c r="V40" i="113" s="1"/>
  <c r="W40" i="113" s="1"/>
  <c r="V39" i="213"/>
  <c r="S40" i="213"/>
  <c r="T39" i="213" s="1"/>
  <c r="T40" i="213" s="1"/>
  <c r="U39" i="213" s="1"/>
  <c r="U40" i="213" s="1"/>
  <c r="V40" i="213" s="1"/>
  <c r="W40" i="213" s="1"/>
  <c r="V39" i="243"/>
  <c r="S40" i="243"/>
  <c r="T39" i="243" s="1"/>
  <c r="T40" i="243" s="1"/>
  <c r="U39" i="243" s="1"/>
  <c r="U40" i="243" s="1"/>
  <c r="V40" i="243" s="1"/>
  <c r="W40" i="243" s="1"/>
  <c r="V39" i="107"/>
  <c r="S40" i="107"/>
  <c r="T39" i="107" s="1"/>
  <c r="T40" i="107" s="1"/>
  <c r="U39" i="107" s="1"/>
  <c r="U40" i="107" s="1"/>
  <c r="V40" i="107" s="1"/>
  <c r="W40" i="107" s="1"/>
  <c r="V39" i="201"/>
  <c r="S40" i="201"/>
  <c r="T39" i="201" s="1"/>
  <c r="T40" i="201" s="1"/>
  <c r="U39" i="201" s="1"/>
  <c r="U40" i="201" s="1"/>
  <c r="V40" i="201" s="1"/>
  <c r="W40" i="201" s="1"/>
  <c r="V39" i="239"/>
  <c r="S40" i="239"/>
  <c r="T39" i="239" s="1"/>
  <c r="T40" i="239" s="1"/>
  <c r="U39" i="239" s="1"/>
  <c r="U40" i="239" s="1"/>
  <c r="V40" i="239" s="1"/>
  <c r="W40" i="239" s="1"/>
  <c r="V39" i="35"/>
  <c r="S40" i="35"/>
  <c r="T39" i="35" s="1"/>
  <c r="T40" i="35" s="1"/>
  <c r="U39" i="35" s="1"/>
  <c r="U40" i="35" s="1"/>
  <c r="V40" i="35" s="1"/>
  <c r="W40" i="35" s="1"/>
  <c r="V39" i="58"/>
  <c r="S40" i="58"/>
  <c r="T39" i="58" s="1"/>
  <c r="T40" i="58" s="1"/>
  <c r="U39" i="58" s="1"/>
  <c r="U40" i="58" s="1"/>
  <c r="V40" i="58" s="1"/>
  <c r="W40" i="58" s="1"/>
  <c r="V39" i="108"/>
  <c r="S40" i="108"/>
  <c r="T39" i="108" s="1"/>
  <c r="T40" i="108" s="1"/>
  <c r="U39" i="108" s="1"/>
  <c r="U40" i="108" s="1"/>
  <c r="V40" i="108" s="1"/>
  <c r="W40" i="108" s="1"/>
  <c r="V39" i="244"/>
  <c r="S40" i="244"/>
  <c r="T39" i="244" s="1"/>
  <c r="T40" i="244" s="1"/>
  <c r="U39" i="244" s="1"/>
  <c r="U40" i="244" s="1"/>
  <c r="V40" i="244" s="1"/>
  <c r="W40" i="244" s="1"/>
  <c r="V39" i="224"/>
  <c r="S40" i="224"/>
  <c r="T39" i="224" s="1"/>
  <c r="T40" i="224" s="1"/>
  <c r="U39" i="224" s="1"/>
  <c r="U40" i="224" s="1"/>
  <c r="V40" i="224" s="1"/>
  <c r="W40" i="224" s="1"/>
  <c r="V39" i="129"/>
  <c r="S40" i="129"/>
  <c r="T39" i="129" s="1"/>
  <c r="T40" i="129" s="1"/>
  <c r="U39" i="129" s="1"/>
  <c r="U40" i="129" s="1"/>
  <c r="V40" i="129" s="1"/>
  <c r="W40" i="129" s="1"/>
  <c r="V39" i="252"/>
  <c r="S40" i="252"/>
  <c r="T39" i="252" s="1"/>
  <c r="T40" i="252" s="1"/>
  <c r="U39" i="252" s="1"/>
  <c r="U40" i="252" s="1"/>
  <c r="V40" i="252" s="1"/>
  <c r="W40" i="252" s="1"/>
  <c r="S40" i="4"/>
  <c r="T39" i="4" s="1"/>
  <c r="T40" i="4" s="1"/>
  <c r="U39" i="4" s="1"/>
  <c r="U40" i="4" s="1"/>
  <c r="V40" i="4" s="1"/>
  <c r="W40" i="4" s="1"/>
  <c r="V39" i="4"/>
  <c r="S40" i="5"/>
  <c r="T39" i="5" s="1"/>
  <c r="T40" i="5" s="1"/>
  <c r="U39" i="5" s="1"/>
  <c r="U40" i="5" s="1"/>
  <c r="V40" i="5" s="1"/>
  <c r="W40" i="5" s="1"/>
  <c r="V39" i="5"/>
  <c r="V39" i="71"/>
  <c r="S40" i="71"/>
  <c r="T39" i="71" s="1"/>
  <c r="T40" i="71" s="1"/>
  <c r="U39" i="71" s="1"/>
  <c r="U40" i="71" s="1"/>
  <c r="V40" i="71" s="1"/>
  <c r="W40" i="71" s="1"/>
  <c r="V39" i="164"/>
  <c r="S40" i="164"/>
  <c r="T39" i="164" s="1"/>
  <c r="T40" i="164" s="1"/>
  <c r="U39" i="164" s="1"/>
  <c r="U40" i="164" s="1"/>
  <c r="V40" i="164" s="1"/>
  <c r="W40" i="164" s="1"/>
  <c r="V39" i="11"/>
  <c r="S40" i="11"/>
  <c r="T39" i="11" s="1"/>
  <c r="T40" i="11" s="1"/>
  <c r="U39" i="11" s="1"/>
  <c r="U40" i="11" s="1"/>
  <c r="V40" i="11" s="1"/>
  <c r="W40" i="11" s="1"/>
  <c r="V39" i="246"/>
  <c r="S40" i="246"/>
  <c r="T39" i="246" s="1"/>
  <c r="T40" i="246" s="1"/>
  <c r="U39" i="246" s="1"/>
  <c r="U40" i="246" s="1"/>
  <c r="V40" i="246" s="1"/>
  <c r="W40" i="246" s="1"/>
  <c r="V39" i="41"/>
  <c r="S40" i="41"/>
  <c r="T39" i="41" s="1"/>
  <c r="T40" i="41" s="1"/>
  <c r="U39" i="41" s="1"/>
  <c r="U40" i="41" s="1"/>
  <c r="V40" i="41" s="1"/>
  <c r="W40" i="41" s="1"/>
  <c r="V39" i="124"/>
  <c r="S40" i="124"/>
  <c r="T39" i="124" s="1"/>
  <c r="T40" i="124" s="1"/>
  <c r="U39" i="124" s="1"/>
  <c r="U40" i="124" s="1"/>
  <c r="V40" i="124" s="1"/>
  <c r="W40" i="124" s="1"/>
  <c r="V39" i="181"/>
  <c r="S40" i="181"/>
  <c r="T39" i="181" s="1"/>
  <c r="T40" i="181" s="1"/>
  <c r="U39" i="181" s="1"/>
  <c r="U40" i="181" s="1"/>
  <c r="V40" i="181" s="1"/>
  <c r="W40" i="181" s="1"/>
  <c r="V39" i="83"/>
  <c r="S40" i="83"/>
  <c r="T39" i="83" s="1"/>
  <c r="T40" i="83" s="1"/>
  <c r="U39" i="83" s="1"/>
  <c r="U40" i="83" s="1"/>
  <c r="V40" i="83" s="1"/>
  <c r="W40" i="83" s="1"/>
  <c r="V39" i="78"/>
  <c r="S40" i="78"/>
  <c r="T39" i="78" s="1"/>
  <c r="T40" i="78" s="1"/>
  <c r="U39" i="78" s="1"/>
  <c r="U40" i="78" s="1"/>
  <c r="V40" i="78" s="1"/>
  <c r="W40" i="78" s="1"/>
  <c r="V39" i="190"/>
  <c r="S40" i="190"/>
  <c r="T39" i="190" s="1"/>
  <c r="T40" i="190" s="1"/>
  <c r="U39" i="190" s="1"/>
  <c r="U40" i="190" s="1"/>
  <c r="V40" i="190" s="1"/>
  <c r="W40" i="190" s="1"/>
  <c r="V39" i="20"/>
  <c r="S40" i="20"/>
  <c r="T39" i="20" s="1"/>
  <c r="T40" i="20" s="1"/>
  <c r="U39" i="20" s="1"/>
  <c r="U40" i="20" s="1"/>
  <c r="V40" i="20" s="1"/>
  <c r="W40" i="20" s="1"/>
  <c r="V39" i="74"/>
  <c r="S40" i="74"/>
  <c r="T39" i="74" s="1"/>
  <c r="T40" i="74" s="1"/>
  <c r="U39" i="74" s="1"/>
  <c r="U40" i="74" s="1"/>
  <c r="V40" i="74" s="1"/>
  <c r="W40" i="74" s="1"/>
  <c r="V39" i="194"/>
  <c r="S40" i="194"/>
  <c r="T39" i="194" s="1"/>
  <c r="T40" i="194" s="1"/>
  <c r="U39" i="194" s="1"/>
  <c r="U40" i="194" s="1"/>
  <c r="V40" i="194" s="1"/>
  <c r="W40" i="194" s="1"/>
  <c r="V39" i="52"/>
  <c r="S40" i="52"/>
  <c r="T39" i="52" s="1"/>
  <c r="T40" i="52" s="1"/>
  <c r="U39" i="52" s="1"/>
  <c r="U40" i="52" s="1"/>
  <c r="V40" i="52" s="1"/>
  <c r="W40" i="52" s="1"/>
  <c r="V39" i="242"/>
  <c r="S40" i="242"/>
  <c r="T39" i="242" s="1"/>
  <c r="T40" i="242" s="1"/>
  <c r="U39" i="242" s="1"/>
  <c r="U40" i="242" s="1"/>
  <c r="V40" i="242" s="1"/>
  <c r="W40" i="242" s="1"/>
  <c r="V39" i="157"/>
  <c r="S40" i="157"/>
  <c r="T39" i="157" s="1"/>
  <c r="T40" i="157" s="1"/>
  <c r="U39" i="157" s="1"/>
  <c r="U40" i="157" s="1"/>
  <c r="V40" i="157" s="1"/>
  <c r="W40" i="157" s="1"/>
  <c r="V39" i="28"/>
  <c r="S40" i="28"/>
  <c r="T39" i="28" s="1"/>
  <c r="T40" i="28" s="1"/>
  <c r="U39" i="28" s="1"/>
  <c r="U40" i="28" s="1"/>
  <c r="V40" i="28" s="1"/>
  <c r="W40" i="28" s="1"/>
  <c r="V39" i="205"/>
  <c r="S40" i="205"/>
  <c r="T39" i="205" s="1"/>
  <c r="T40" i="205" s="1"/>
  <c r="U39" i="205" s="1"/>
  <c r="U40" i="205" s="1"/>
  <c r="V40" i="205" s="1"/>
  <c r="W40" i="205" s="1"/>
  <c r="V39" i="235"/>
  <c r="S40" i="235"/>
  <c r="T39" i="235" s="1"/>
  <c r="T40" i="235" s="1"/>
  <c r="U39" i="235" s="1"/>
  <c r="U40" i="235" s="1"/>
  <c r="V40" i="235" s="1"/>
  <c r="W40" i="235" s="1"/>
  <c r="V39" i="209"/>
  <c r="S40" i="209"/>
  <c r="T39" i="209" s="1"/>
  <c r="T40" i="209" s="1"/>
  <c r="U39" i="209" s="1"/>
  <c r="U40" i="209" s="1"/>
  <c r="V40" i="209" s="1"/>
  <c r="W40" i="209" s="1"/>
  <c r="V39" i="103"/>
  <c r="S40" i="103"/>
  <c r="T39" i="103" s="1"/>
  <c r="T40" i="103" s="1"/>
  <c r="U39" i="103" s="1"/>
  <c r="U40" i="103" s="1"/>
  <c r="V40" i="103" s="1"/>
  <c r="W40" i="103" s="1"/>
  <c r="V39" i="136"/>
  <c r="S40" i="136"/>
  <c r="T39" i="136" s="1"/>
  <c r="T40" i="136" s="1"/>
  <c r="U39" i="136" s="1"/>
  <c r="U40" i="136" s="1"/>
  <c r="V40" i="136" s="1"/>
  <c r="W40" i="136" s="1"/>
  <c r="V39" i="119"/>
  <c r="S40" i="119"/>
  <c r="T39" i="119" s="1"/>
  <c r="T40" i="119" s="1"/>
  <c r="U39" i="119" s="1"/>
  <c r="U40" i="119" s="1"/>
  <c r="V40" i="119" s="1"/>
  <c r="W40" i="119" s="1"/>
  <c r="V39" i="49"/>
  <c r="S40" i="49"/>
  <c r="T39" i="49" s="1"/>
  <c r="T40" i="49" s="1"/>
  <c r="U39" i="49" s="1"/>
  <c r="U40" i="49" s="1"/>
  <c r="V40" i="49" s="1"/>
  <c r="W40" i="49" s="1"/>
  <c r="V39" i="13"/>
  <c r="S40" i="13"/>
  <c r="T39" i="13" s="1"/>
  <c r="T40" i="13" s="1"/>
  <c r="U39" i="13" s="1"/>
  <c r="U40" i="13" s="1"/>
  <c r="V40" i="13" s="1"/>
  <c r="W40" i="13" s="1"/>
  <c r="V39" i="128"/>
  <c r="S40" i="128"/>
  <c r="T39" i="128" s="1"/>
  <c r="T40" i="128" s="1"/>
  <c r="U39" i="128" s="1"/>
  <c r="U40" i="128" s="1"/>
  <c r="V40" i="128" s="1"/>
  <c r="W40" i="128" s="1"/>
  <c r="V39" i="254"/>
  <c r="S40" i="254"/>
  <c r="T39" i="254" s="1"/>
  <c r="T40" i="254" s="1"/>
  <c r="U39" i="254" s="1"/>
  <c r="U40" i="254" s="1"/>
  <c r="V40" i="254" s="1"/>
  <c r="W40" i="254" s="1"/>
  <c r="V39" i="222"/>
  <c r="S40" i="222"/>
  <c r="T39" i="222" s="1"/>
  <c r="T40" i="222" s="1"/>
  <c r="U39" i="222" s="1"/>
  <c r="U40" i="222" s="1"/>
  <c r="V40" i="222" s="1"/>
  <c r="W40" i="222" s="1"/>
  <c r="V39" i="16"/>
  <c r="S40" i="16"/>
  <c r="T39" i="16" s="1"/>
  <c r="T40" i="16" s="1"/>
  <c r="U39" i="16" s="1"/>
  <c r="U40" i="16" s="1"/>
  <c r="V40" i="16" s="1"/>
  <c r="W40" i="16" s="1"/>
  <c r="V39" i="64"/>
  <c r="S40" i="64"/>
  <c r="T39" i="64" s="1"/>
  <c r="T40" i="64" s="1"/>
  <c r="U39" i="64" s="1"/>
  <c r="U40" i="64" s="1"/>
  <c r="V40" i="64" s="1"/>
  <c r="W40" i="64" s="1"/>
  <c r="V39" i="131"/>
  <c r="S40" i="131"/>
  <c r="T39" i="131" s="1"/>
  <c r="T40" i="131" s="1"/>
  <c r="U39" i="131" s="1"/>
  <c r="U40" i="131" s="1"/>
  <c r="V40" i="131" s="1"/>
  <c r="W40" i="131" s="1"/>
  <c r="V39" i="70"/>
  <c r="S40" i="70"/>
  <c r="T39" i="70" s="1"/>
  <c r="T40" i="70" s="1"/>
  <c r="U39" i="70" s="1"/>
  <c r="U40" i="70" s="1"/>
  <c r="V40" i="70" s="1"/>
  <c r="W40" i="70" s="1"/>
  <c r="V39" i="54"/>
  <c r="S40" i="54"/>
  <c r="T39" i="54" s="1"/>
  <c r="T40" i="54" s="1"/>
  <c r="U39" i="54" s="1"/>
  <c r="U40" i="54" s="1"/>
  <c r="V40" i="54" s="1"/>
  <c r="W40" i="54" s="1"/>
  <c r="V39" i="180"/>
  <c r="S40" i="180"/>
  <c r="T39" i="180" s="1"/>
  <c r="T40" i="180" s="1"/>
  <c r="U39" i="180" s="1"/>
  <c r="U40" i="180" s="1"/>
  <c r="V40" i="180" s="1"/>
  <c r="W40" i="180" s="1"/>
  <c r="V39" i="88"/>
  <c r="S40" i="88"/>
  <c r="T39" i="88" s="1"/>
  <c r="T40" i="88" s="1"/>
  <c r="U39" i="88" s="1"/>
  <c r="U40" i="88" s="1"/>
  <c r="V40" i="88" s="1"/>
  <c r="W40" i="88" s="1"/>
  <c r="V39" i="73"/>
  <c r="S40" i="73"/>
  <c r="T39" i="73" s="1"/>
  <c r="T40" i="73" s="1"/>
  <c r="U39" i="73" s="1"/>
  <c r="U40" i="73" s="1"/>
  <c r="V40" i="73" s="1"/>
  <c r="W40" i="73" s="1"/>
  <c r="V39" i="195"/>
  <c r="S40" i="195"/>
  <c r="T39" i="195" s="1"/>
  <c r="T40" i="195" s="1"/>
  <c r="U39" i="195" s="1"/>
  <c r="U40" i="195" s="1"/>
  <c r="V40" i="195" s="1"/>
  <c r="W40" i="195" s="1"/>
  <c r="V39" i="145"/>
  <c r="S40" i="145"/>
  <c r="T39" i="145" s="1"/>
  <c r="T40" i="145" s="1"/>
  <c r="U39" i="145" s="1"/>
  <c r="U40" i="145" s="1"/>
  <c r="V40" i="145" s="1"/>
  <c r="W40" i="145" s="1"/>
  <c r="V39" i="105"/>
  <c r="S40" i="105"/>
  <c r="T39" i="105" s="1"/>
  <c r="T40" i="105" s="1"/>
  <c r="U39" i="105" s="1"/>
  <c r="U40" i="105" s="1"/>
  <c r="V40" i="105" s="1"/>
  <c r="W40" i="105" s="1"/>
  <c r="V39" i="99"/>
  <c r="S40" i="99"/>
  <c r="T39" i="99" s="1"/>
  <c r="T40" i="99" s="1"/>
  <c r="U39" i="99" s="1"/>
  <c r="U40" i="99" s="1"/>
  <c r="V40" i="99" s="1"/>
  <c r="W40" i="99" s="1"/>
  <c r="V39" i="238"/>
  <c r="S40" i="238"/>
  <c r="T39" i="238" s="1"/>
  <c r="T40" i="238" s="1"/>
  <c r="U39" i="238" s="1"/>
  <c r="U40" i="238" s="1"/>
  <c r="V40" i="238" s="1"/>
  <c r="W40" i="238" s="1"/>
  <c r="V39" i="59"/>
  <c r="S40" i="59"/>
  <c r="T39" i="59" s="1"/>
  <c r="T40" i="59" s="1"/>
  <c r="U39" i="59" s="1"/>
  <c r="U40" i="59" s="1"/>
  <c r="V40" i="59" s="1"/>
  <c r="W40" i="59" s="1"/>
  <c r="V39" i="152"/>
  <c r="S40" i="152"/>
  <c r="T39" i="152" s="1"/>
  <c r="T40" i="152" s="1"/>
  <c r="U39" i="152" s="1"/>
  <c r="U40" i="152" s="1"/>
  <c r="V40" i="152" s="1"/>
  <c r="W40" i="152" s="1"/>
  <c r="V39" i="229"/>
  <c r="S40" i="229"/>
  <c r="T39" i="229" s="1"/>
  <c r="T40" i="229" s="1"/>
  <c r="U39" i="229" s="1"/>
  <c r="U40" i="229" s="1"/>
  <c r="V40" i="229" s="1"/>
  <c r="W40" i="229" s="1"/>
  <c r="V39" i="227"/>
  <c r="S40" i="227"/>
  <c r="T39" i="227" s="1"/>
  <c r="T40" i="227" s="1"/>
  <c r="U39" i="227" s="1"/>
  <c r="U40" i="227" s="1"/>
  <c r="V40" i="227" s="1"/>
  <c r="W40" i="227" s="1"/>
  <c r="V39" i="208"/>
  <c r="S40" i="208"/>
  <c r="T39" i="208" s="1"/>
  <c r="T40" i="208" s="1"/>
  <c r="U39" i="208" s="1"/>
  <c r="U40" i="208" s="1"/>
  <c r="V40" i="208" s="1"/>
  <c r="W40" i="208" s="1"/>
  <c r="V39" i="76"/>
  <c r="S40" i="76"/>
  <c r="T39" i="76" s="1"/>
  <c r="T40" i="76" s="1"/>
  <c r="U39" i="76" s="1"/>
  <c r="U40" i="76" s="1"/>
  <c r="V40" i="76" s="1"/>
  <c r="W40" i="76" s="1"/>
  <c r="V39" i="219"/>
  <c r="S40" i="219"/>
  <c r="T39" i="219" s="1"/>
  <c r="T40" i="219" s="1"/>
  <c r="U39" i="219" s="1"/>
  <c r="U40" i="219" s="1"/>
  <c r="V40" i="219" s="1"/>
  <c r="W40" i="219" s="1"/>
  <c r="V39" i="240"/>
  <c r="S40" i="240"/>
  <c r="T39" i="240" s="1"/>
  <c r="T40" i="240" s="1"/>
  <c r="U39" i="240" s="1"/>
  <c r="U40" i="240" s="1"/>
  <c r="V40" i="240" s="1"/>
  <c r="W40" i="240" s="1"/>
  <c r="V39" i="140"/>
  <c r="S40" i="140"/>
  <c r="T39" i="140" s="1"/>
  <c r="T40" i="140" s="1"/>
  <c r="U39" i="140" s="1"/>
  <c r="U40" i="140" s="1"/>
  <c r="V40" i="140" s="1"/>
  <c r="W40" i="140" s="1"/>
  <c r="V39" i="82"/>
  <c r="S40" i="82"/>
  <c r="T39" i="82" s="1"/>
  <c r="T40" i="82" s="1"/>
  <c r="U39" i="82" s="1"/>
  <c r="U40" i="82" s="1"/>
  <c r="V40" i="82" s="1"/>
  <c r="W40" i="82" s="1"/>
  <c r="V39" i="178"/>
  <c r="S40" i="178"/>
  <c r="T39" i="178" s="1"/>
  <c r="T40" i="178" s="1"/>
  <c r="U39" i="178" s="1"/>
  <c r="U40" i="178" s="1"/>
  <c r="V40" i="178" s="1"/>
  <c r="W40" i="178" s="1"/>
  <c r="V39" i="48"/>
  <c r="S40" i="48"/>
  <c r="T39" i="48" s="1"/>
  <c r="T40" i="48" s="1"/>
  <c r="U39" i="48" s="1"/>
  <c r="U40" i="48" s="1"/>
  <c r="V40" i="48" s="1"/>
  <c r="W40" i="48" s="1"/>
  <c r="V39" i="248"/>
  <c r="S40" i="248"/>
  <c r="T39" i="248" s="1"/>
  <c r="T40" i="248" s="1"/>
  <c r="U39" i="248" s="1"/>
  <c r="U40" i="248" s="1"/>
  <c r="V40" i="248" s="1"/>
  <c r="W40" i="248" s="1"/>
  <c r="V39" i="255"/>
  <c r="S40" i="255"/>
  <c r="T39" i="255" s="1"/>
  <c r="T40" i="255" s="1"/>
  <c r="U39" i="255" s="1"/>
  <c r="U40" i="255" s="1"/>
  <c r="V40" i="255" s="1"/>
  <c r="W40" i="255" s="1"/>
  <c r="V39" i="17"/>
  <c r="S40" i="17"/>
  <c r="T39" i="17" s="1"/>
  <c r="T40" i="17" s="1"/>
  <c r="U39" i="17" s="1"/>
  <c r="U40" i="17" s="1"/>
  <c r="V40" i="17" s="1"/>
  <c r="W40" i="17" s="1"/>
  <c r="R40" i="27" l="1"/>
  <c r="S39" i="27"/>
  <c r="R40" i="24"/>
  <c r="S39" i="24"/>
  <c r="V39" i="32"/>
  <c r="S40" i="32"/>
  <c r="T39" i="32" s="1"/>
  <c r="T40" i="32" s="1"/>
  <c r="U39" i="32" s="1"/>
  <c r="U40" i="32" s="1"/>
  <c r="V40" i="32" s="1"/>
  <c r="W40" i="32" s="1"/>
  <c r="V39" i="27" l="1"/>
  <c r="S40" i="27"/>
  <c r="T39" i="27" s="1"/>
  <c r="T40" i="27" s="1"/>
  <c r="U39" i="27" s="1"/>
  <c r="U40" i="27" s="1"/>
  <c r="V40" i="27" s="1"/>
  <c r="W40" i="27" s="1"/>
  <c r="V39" i="24"/>
  <c r="S40" i="24"/>
  <c r="T39" i="24" s="1"/>
  <c r="T40" i="24" s="1"/>
  <c r="U39" i="24" s="1"/>
  <c r="U40" i="24" s="1"/>
  <c r="V40" i="24" s="1"/>
  <c r="W40" i="24" s="1"/>
</calcChain>
</file>

<file path=xl/sharedStrings.xml><?xml version="1.0" encoding="utf-8"?>
<sst xmlns="http://schemas.openxmlformats.org/spreadsheetml/2006/main" count="27090" uniqueCount="324">
  <si>
    <t>Eastern Cape: Buffalo City (BUF) - Table C7 Quarterly Budgeted Cash Flows ( Waste water management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</si>
  <si>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</si>
  <si>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</si>
  <si>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</si>
  <si>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</si>
  <si>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</si>
  <si>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</si>
  <si>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</si>
  <si>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</si>
  <si>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</si>
  <si>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</si>
  <si>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</si>
  <si>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</si>
  <si>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</si>
  <si>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</si>
  <si>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</si>
  <si>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</si>
  <si>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</si>
  <si>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</si>
  <si>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</si>
  <si>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</si>
  <si>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</si>
  <si>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</si>
  <si>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</si>
  <si>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</si>
  <si>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</si>
  <si>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</si>
  <si>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</si>
  <si>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</si>
  <si>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</si>
  <si>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</si>
  <si>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</si>
  <si>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</si>
  <si>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</si>
  <si>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</si>
  <si>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</si>
  <si>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</si>
  <si>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</si>
  <si>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</si>
  <si>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</si>
  <si>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</si>
  <si>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</si>
  <si>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</si>
  <si>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</si>
  <si>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</si>
  <si>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</si>
  <si>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</si>
  <si>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</si>
  <si>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</si>
  <si>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</si>
  <si>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</si>
  <si>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</si>
  <si>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</si>
  <si>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</si>
  <si>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</si>
  <si>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</si>
  <si>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</si>
  <si>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</si>
  <si>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</si>
  <si>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</si>
  <si>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</si>
  <si>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</si>
  <si>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</si>
  <si>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</si>
  <si>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Waste water management                             ) for 2nd Quarter ended 31 December 2021 (Figures Finalised as at 2022/01/29)</t>
  </si>
  <si>
    <t>Eastern Cape: Dr Beyers Naude (EC101) - Table C7 Quarterly Budgeted Cash Flows ( Waste water management                             ) for 2nd Quarter ended 31 December 2021 (Figures Finalised as at 2022/01/29)</t>
  </si>
  <si>
    <t>Eastern Cape: Blue Crane Route (EC102) - Table C7 Quarterly Budgeted Cash Flows ( Waste water management                             ) for 2nd Quarter ended 31 December 2021 (Figures Finalised as at 2022/01/29)</t>
  </si>
  <si>
    <t>Eastern Cape: Makana (EC104) - Table C7 Quarterly Budgeted Cash Flows ( Waste water management                             ) for 2nd Quarter ended 31 December 2021 (Figures Finalised as at 2022/01/29)</t>
  </si>
  <si>
    <t>Eastern Cape: Ndlambe (EC105) - Table C7 Quarterly Budgeted Cash Flows ( Waste water management                             ) for 2nd Quarter ended 31 December 2021 (Figures Finalised as at 2022/01/29)</t>
  </si>
  <si>
    <t>Eastern Cape: Sundays River Valley (EC106) - Table C7 Quarterly Budgeted Cash Flows ( Waste water management                             ) for 2nd Quarter ended 31 December 2021 (Figures Finalised as at 2022/01/29)</t>
  </si>
  <si>
    <t>Eastern Cape: Kouga (EC108) - Table C7 Quarterly Budgeted Cash Flows ( Waste water management                             ) for 2nd Quarter ended 31 December 2021 (Figures Finalised as at 2022/01/29)</t>
  </si>
  <si>
    <t>Eastern Cape: Kou-Kamma (EC109) - Table C7 Quarterly Budgeted Cash Flows ( Waste water management                             ) for 2nd Quarter ended 31 December 2021 (Figures Finalised as at 2022/01/29)</t>
  </si>
  <si>
    <t>Eastern Cape: Sarah Baartman (DC10) - Table C7 Quarterly Budgeted Cash Flows ( Waste water management                             ) for 2nd Quarter ended 31 December 2021 (Figures Finalised as at 2022/01/29)</t>
  </si>
  <si>
    <t>Eastern Cape: Mbhashe (EC121) - Table C7 Quarterly Budgeted Cash Flows ( Waste water management                             ) for 2nd Quarter ended 31 December 2021 (Figures Finalised as at 2022/01/29)</t>
  </si>
  <si>
    <t>Eastern Cape: Mnquma (EC122) - Table C7 Quarterly Budgeted Cash Flows ( Waste water management                             ) for 2nd Quarter ended 31 December 2021 (Figures Finalised as at 2022/01/29)</t>
  </si>
  <si>
    <t>Eastern Cape: Great Kei (EC123) - Table C7 Quarterly Budgeted Cash Flows ( Waste water management                             ) for 2nd Quarter ended 31 December 2021 (Figures Finalised as at 2022/01/29)</t>
  </si>
  <si>
    <t>Eastern Cape: Amahlathi (EC124) - Table C7 Quarterly Budgeted Cash Flows ( Waste water management                             ) for 2nd Quarter ended 31 December 2021 (Figures Finalised as at 2022/01/29)</t>
  </si>
  <si>
    <t>Eastern Cape: Ngqushwa (EC126) - Table C7 Quarterly Budgeted Cash Flows ( Waste water management                             ) for 2nd Quarter ended 31 December 2021 (Figures Finalised as at 2022/01/29)</t>
  </si>
  <si>
    <t>Eastern Cape: Raymond Mhlaba (EC129) - Table C7 Quarterly Budgeted Cash Flows ( Waste water management                             ) for 2nd Quarter ended 31 December 2021 (Figures Finalised as at 2022/01/29)</t>
  </si>
  <si>
    <t>Eastern Cape: Amathole (DC12) - Table C7 Quarterly Budgeted Cash Flows ( Waste water management                             ) for 2nd Quarter ended 31 December 2021 (Figures Finalised as at 2022/01/29)</t>
  </si>
  <si>
    <t>Eastern Cape: Inxuba Yethemba (EC131) - Table C7 Quarterly Budgeted Cash Flows ( Waste water management                             ) for 2nd Quarter ended 31 December 2021 (Figures Finalised as at 2022/01/29)</t>
  </si>
  <si>
    <t>Eastern Cape: Intsika Yethu (EC135) - Table C7 Quarterly Budgeted Cash Flows ( Waste water management                             ) for 2nd Quarter ended 31 December 2021 (Figures Finalised as at 2022/01/29)</t>
  </si>
  <si>
    <t>Eastern Cape: Emalahleni (EC) (EC136) - Table C7 Quarterly Budgeted Cash Flows ( Waste water management                             ) for 2nd Quarter ended 31 December 2021 (Figures Finalised as at 2022/01/29)</t>
  </si>
  <si>
    <t>Eastern Cape: Engcobo (EC137) - Table C7 Quarterly Budgeted Cash Flows ( Waste water management                             ) for 2nd Quarter ended 31 December 2021 (Figures Finalised as at 2022/01/29)</t>
  </si>
  <si>
    <t>Eastern Cape: Sakhisizwe (EC138) - Table C7 Quarterly Budgeted Cash Flows ( Waste water management                             ) for 2nd Quarter ended 31 December 2021 (Figures Finalised as at 2022/01/29)</t>
  </si>
  <si>
    <t>Eastern Cape: Enoch Mgijima (EC139) - Table C7 Quarterly Budgeted Cash Flows ( Waste water management                             ) for 2nd Quarter ended 31 December 2021 (Figures Finalised as at 2022/01/29)</t>
  </si>
  <si>
    <t>Eastern Cape: Chris Hani (DC13) - Table C7 Quarterly Budgeted Cash Flows ( Waste water management                             ) for 2nd Quarter ended 31 December 2021 (Figures Finalised as at 2022/01/29)</t>
  </si>
  <si>
    <t>Eastern Cape: Elundini (EC141) - Table C7 Quarterly Budgeted Cash Flows ( Waste water management                             ) for 2nd Quarter ended 31 December 2021 (Figures Finalised as at 2022/01/29)</t>
  </si>
  <si>
    <t>Eastern Cape: Senqu (EC142) - Table C7 Quarterly Budgeted Cash Flows ( Waste water management                             ) for 2nd Quarter ended 31 December 2021 (Figures Finalised as at 2022/01/29)</t>
  </si>
  <si>
    <t>Eastern Cape: Walter Sisulu (EC145) - Table C7 Quarterly Budgeted Cash Flows ( Waste water management                             ) for 2nd Quarter ended 31 December 2021 (Figures Finalised as at 2022/01/29)</t>
  </si>
  <si>
    <t>Eastern Cape: Joe Gqabi (DC14) - Table C7 Quarterly Budgeted Cash Flows ( Waste water management                             ) for 2nd Quarter ended 31 December 2021 (Figures Finalised as at 2022/01/29)</t>
  </si>
  <si>
    <t>Eastern Cape: Ngquza Hills (EC153) - Table C7 Quarterly Budgeted Cash Flows ( Waste water management                             ) for 2nd Quarter ended 31 December 2021 (Figures Finalised as at 2022/01/29)</t>
  </si>
  <si>
    <t>Eastern Cape: Port St Johns (EC154) - Table C7 Quarterly Budgeted Cash Flows ( Waste water management                             ) for 2nd Quarter ended 31 December 2021 (Figures Finalised as at 2022/01/29)</t>
  </si>
  <si>
    <t>Eastern Cape: Nyandeni (EC155) - Table C7 Quarterly Budgeted Cash Flows ( Waste water management                             ) for 2nd Quarter ended 31 December 2021 (Figures Finalised as at 2022/01/29)</t>
  </si>
  <si>
    <t>Eastern Cape: Mhlontlo (EC156) - Table C7 Quarterly Budgeted Cash Flows ( Waste water management                             ) for 2nd Quarter ended 31 December 2021 (Figures Finalised as at 2022/01/29)</t>
  </si>
  <si>
    <t>Eastern Cape: King Sabata Dalindyebo (EC157) - Table C7 Quarterly Budgeted Cash Flows ( Waste water management                             ) for 2nd Quarter ended 31 December 2021 (Figures Finalised as at 2022/01/29)</t>
  </si>
  <si>
    <t>Eastern Cape: O R Tambo (DC15) - Table C7 Quarterly Budgeted Cash Flows ( Waste water management                             ) for 2nd Quarter ended 31 December 2021 (Figures Finalised as at 2022/01/29)</t>
  </si>
  <si>
    <t>Eastern Cape: Matatiele (EC441) - Table C7 Quarterly Budgeted Cash Flows ( Waste water management                             ) for 2nd Quarter ended 31 December 2021 (Figures Finalised as at 2022/01/29)</t>
  </si>
  <si>
    <t>Eastern Cape: Umzimvubu (EC442) - Table C7 Quarterly Budgeted Cash Flows ( Waste water management                             ) for 2nd Quarter ended 31 December 2021 (Figures Finalised as at 2022/01/29)</t>
  </si>
  <si>
    <t>Eastern Cape: Winnie Madikizela-Mandela (EC443) - Table C7 Quarterly Budgeted Cash Flows ( Waste water management                             ) for 2nd Quarter ended 31 December 2021 (Figures Finalised as at 2022/01/29)</t>
  </si>
  <si>
    <t>Eastern Cape: Ntabankulu (EC444) - Table C7 Quarterly Budgeted Cash Flows ( Waste water management                             ) for 2nd Quarter ended 31 December 2021 (Figures Finalised as at 2022/01/29)</t>
  </si>
  <si>
    <t>Eastern Cape: Alfred Nzo (DC44) - Table C7 Quarterly Budgeted Cash Flows ( Waste water management                             ) for 2nd Quarter ended 31 December 2021 (Figures Finalised as at 2022/01/29)</t>
  </si>
  <si>
    <t>Free State: Mangaung (MAN) - Table C7 Quarterly Budgeted Cash Flows ( Waste water management                             ) for 2nd Quarter ended 31 December 2021 (Figures Finalised as at 2022/01/29)</t>
  </si>
  <si>
    <t>Free State: Letsemeng (FS161) - Table C7 Quarterly Budgeted Cash Flows ( Waste water management                             ) for 2nd Quarter ended 31 December 2021 (Figures Finalised as at 2022/01/29)</t>
  </si>
  <si>
    <t>Free State: Kopanong (FS162) - Table C7 Quarterly Budgeted Cash Flows ( Waste water management                             ) for 2nd Quarter ended 31 December 2021 (Figures Finalised as at 2022/01/29)</t>
  </si>
  <si>
    <t>Free State: Mohokare (FS163) - Table C7 Quarterly Budgeted Cash Flows ( Waste water management                             ) for 2nd Quarter ended 31 December 2021 (Figures Finalised as at 2022/01/29)</t>
  </si>
  <si>
    <t>Free State: Xhariep (DC16) - Table C7 Quarterly Budgeted Cash Flows ( Waste water management                             ) for 2nd Quarter ended 31 December 2021 (Figures Finalised as at 2022/01/29)</t>
  </si>
  <si>
    <t>Free State: Masilonyana (FS181) - Table C7 Quarterly Budgeted Cash Flows ( Waste water management                             ) for 2nd Quarter ended 31 December 2021 (Figures Finalised as at 2022/01/29)</t>
  </si>
  <si>
    <t>Free State: Tokologo (FS182) - Table C7 Quarterly Budgeted Cash Flows ( Waste water management                             ) for 2nd Quarter ended 31 December 2021 (Figures Finalised as at 2022/01/29)</t>
  </si>
  <si>
    <t>Free State: Tswelopele (FS183) - Table C7 Quarterly Budgeted Cash Flows ( Waste water management                             ) for 2nd Quarter ended 31 December 2021 (Figures Finalised as at 2022/01/29)</t>
  </si>
  <si>
    <t>Free State: Matjhabeng (FS184) - Table C7 Quarterly Budgeted Cash Flows ( Waste water management                             ) for 2nd Quarter ended 31 December 2021 (Figures Finalised as at 2022/01/29)</t>
  </si>
  <si>
    <t>Free State: Nala (FS185) - Table C7 Quarterly Budgeted Cash Flows ( Waste water management                             ) for 2nd Quarter ended 31 December 2021 (Figures Finalised as at 2022/01/29)</t>
  </si>
  <si>
    <t>Free State: Lejweleputswa (DC18) - Table C7 Quarterly Budgeted Cash Flows ( Waste water management                             ) for 2nd Quarter ended 31 December 2021 (Figures Finalised as at 2022/01/29)</t>
  </si>
  <si>
    <t>Free State: Setsoto (FS191) - Table C7 Quarterly Budgeted Cash Flows ( Waste water management                             ) for 2nd Quarter ended 31 December 2021 (Figures Finalised as at 2022/01/29)</t>
  </si>
  <si>
    <t>Free State: Dihlabeng (FS192) - Table C7 Quarterly Budgeted Cash Flows ( Waste water management                             ) for 2nd Quarter ended 31 December 2021 (Figures Finalised as at 2022/01/29)</t>
  </si>
  <si>
    <t>Free State: Nketoana (FS193) - Table C7 Quarterly Budgeted Cash Flows ( Waste water management                             ) for 2nd Quarter ended 31 December 2021 (Figures Finalised as at 2022/01/29)</t>
  </si>
  <si>
    <t>Free State: Maluti-a-Phofung (FS194) - Table C7 Quarterly Budgeted Cash Flows ( Waste water management                             ) for 2nd Quarter ended 31 December 2021 (Figures Finalised as at 2022/01/29)</t>
  </si>
  <si>
    <t>Free State: Phumelela (FS195) - Table C7 Quarterly Budgeted Cash Flows ( Waste water management                             ) for 2nd Quarter ended 31 December 2021 (Figures Finalised as at 2022/01/29)</t>
  </si>
  <si>
    <t>Free State: Mantsopa (FS196) - Table C7 Quarterly Budgeted Cash Flows ( Waste water management                             ) for 2nd Quarter ended 31 December 2021 (Figures Finalised as at 2022/01/29)</t>
  </si>
  <si>
    <t>Free State: Thabo Mofutsanyana (DC19) - Table C7 Quarterly Budgeted Cash Flows ( Waste water management                             ) for 2nd Quarter ended 31 December 2021 (Figures Finalised as at 2022/01/29)</t>
  </si>
  <si>
    <t>Free State: Moqhaka (FS201) - Table C7 Quarterly Budgeted Cash Flows ( Waste water management                             ) for 2nd Quarter ended 31 December 2021 (Figures Finalised as at 2022/01/29)</t>
  </si>
  <si>
    <t>Free State: Ngwathe (FS203) - Table C7 Quarterly Budgeted Cash Flows ( Waste water management                             ) for 2nd Quarter ended 31 December 2021 (Figures Finalised as at 2022/01/29)</t>
  </si>
  <si>
    <t>Free State: Metsimaholo (FS204) - Table C7 Quarterly Budgeted Cash Flows ( Waste water management                             ) for 2nd Quarter ended 31 December 2021 (Figures Finalised as at 2022/01/29)</t>
  </si>
  <si>
    <t>Free State: Mafube (FS205) - Table C7 Quarterly Budgeted Cash Flows ( Waste water management                             ) for 2nd Quarter ended 31 December 2021 (Figures Finalised as at 2022/01/29)</t>
  </si>
  <si>
    <t>Free State: Fezile Dabi (DC20) - Table C7 Quarterly Budgeted Cash Flows ( Waste water management                             ) for 2nd Quarter ended 31 December 2021 (Figures Finalised as at 2022/01/29)</t>
  </si>
  <si>
    <t>Gauteng: City of Ekurhuleni (EKU) - Table C7 Quarterly Budgeted Cash Flows ( Waste water management                             ) for 2nd Quarter ended 31 December 2021 (Figures Finalised as at 2022/01/29)</t>
  </si>
  <si>
    <t>Gauteng: City of Johannesburg (JHB) - Table C7 Quarterly Budgeted Cash Flows ( Waste water management                             ) for 2nd Quarter ended 31 December 2021 (Figures Finalised as at 2022/01/29)</t>
  </si>
  <si>
    <t>Gauteng: City of Tshwane (TSH) - Table C7 Quarterly Budgeted Cash Flows ( Waste water management                             ) for 2nd Quarter ended 31 December 2021 (Figures Finalised as at 2022/01/29)</t>
  </si>
  <si>
    <t>Gauteng: Emfuleni (GT421) - Table C7 Quarterly Budgeted Cash Flows ( Waste water management                             ) for 2nd Quarter ended 31 December 2021 (Figures Finalised as at 2022/01/29)</t>
  </si>
  <si>
    <t>Gauteng: Midvaal (GT422) - Table C7 Quarterly Budgeted Cash Flows ( Waste water management                             ) for 2nd Quarter ended 31 December 2021 (Figures Finalised as at 2022/01/29)</t>
  </si>
  <si>
    <t>Gauteng: Lesedi (GT423) - Table C7 Quarterly Budgeted Cash Flows ( Waste water management                             ) for 2nd Quarter ended 31 December 2021 (Figures Finalised as at 2022/01/29)</t>
  </si>
  <si>
    <t>Gauteng: Sedibeng (DC42) - Table C7 Quarterly Budgeted Cash Flows ( Waste water management                             ) for 2nd Quarter ended 31 December 2021 (Figures Finalised as at 2022/01/29)</t>
  </si>
  <si>
    <t>Gauteng: Mogale City (GT481) - Table C7 Quarterly Budgeted Cash Flows ( Waste water management                             ) for 2nd Quarter ended 31 December 2021 (Figures Finalised as at 2022/01/29)</t>
  </si>
  <si>
    <t>Gauteng: Merafong City (GT484) - Table C7 Quarterly Budgeted Cash Flows ( Waste water management                             ) for 2nd Quarter ended 31 December 2021 (Figures Finalised as at 2022/01/29)</t>
  </si>
  <si>
    <t>Gauteng: Rand West City (GT485) - Table C7 Quarterly Budgeted Cash Flows ( Waste water management                             ) for 2nd Quarter ended 31 December 2021 (Figures Finalised as at 2022/01/29)</t>
  </si>
  <si>
    <t>Gauteng: West Rand (DC48) - Table C7 Quarterly Budgeted Cash Flows ( Waste water management                             ) for 2nd Quarter ended 31 December 2021 (Figures Finalised as at 2022/01/29)</t>
  </si>
  <si>
    <t>Kwazulu-Natal: eThekwini (ETH) - Table C7 Quarterly Budgeted Cash Flows ( Waste water management                             ) for 2nd Quarter ended 31 December 2021 (Figures Finalised as at 2022/01/29)</t>
  </si>
  <si>
    <t>Kwazulu-Natal: Umdoni (KZN212) - Table C7 Quarterly Budgeted Cash Flows ( Waste water management                             ) for 2nd Quarter ended 31 December 2021 (Figures Finalised as at 2022/01/29)</t>
  </si>
  <si>
    <t>Kwazulu-Natal: Umzumbe (KZN213) - Table C7 Quarterly Budgeted Cash Flows ( Waste water management                             ) for 2nd Quarter ended 31 December 2021 (Figures Finalised as at 2022/01/29)</t>
  </si>
  <si>
    <t>Kwazulu-Natal: uMuziwabantu (KZN214) - Table C7 Quarterly Budgeted Cash Flows ( Waste water management                             ) for 2nd Quarter ended 31 December 2021 (Figures Finalised as at 2022/01/29)</t>
  </si>
  <si>
    <t>Kwazulu-Natal: Ray Nkonyeni (KZN216) - Table C7 Quarterly Budgeted Cash Flows ( Waste water management                             ) for 2nd Quarter ended 31 December 2021 (Figures Finalised as at 2022/01/29)</t>
  </si>
  <si>
    <t>Kwazulu-Natal: Ugu (DC21) - Table C7 Quarterly Budgeted Cash Flows ( Waste water management                             ) for 2nd Quarter ended 31 December 2021 (Figures Finalised as at 2022/01/29)</t>
  </si>
  <si>
    <t>Kwazulu-Natal: uMshwathi (KZN221) - Table C7 Quarterly Budgeted Cash Flows ( Waste water management                             ) for 2nd Quarter ended 31 December 2021 (Figures Finalised as at 2022/01/29)</t>
  </si>
  <si>
    <t>Kwazulu-Natal: uMngeni (KZN222) - Table C7 Quarterly Budgeted Cash Flows ( Waste water management                             ) for 2nd Quarter ended 31 December 2021 (Figures Finalised as at 2022/01/29)</t>
  </si>
  <si>
    <t>Kwazulu-Natal: Mpofana (KZN223) - Table C7 Quarterly Budgeted Cash Flows ( Waste water management                             ) for 2nd Quarter ended 31 December 2021 (Figures Finalised as at 2022/01/29)</t>
  </si>
  <si>
    <t>Kwazulu-Natal: Impendle (KZN224) - Table C7 Quarterly Budgeted Cash Flows ( Waste water management                             ) for 2nd Quarter ended 31 December 2021 (Figures Finalised as at 2022/01/29)</t>
  </si>
  <si>
    <t>Kwazulu-Natal: Msunduzi (KZN225) - Table C7 Quarterly Budgeted Cash Flows ( Waste water management                             ) for 2nd Quarter ended 31 December 2021 (Figures Finalised as at 2022/01/29)</t>
  </si>
  <si>
    <t>Kwazulu-Natal: Mkhambathini (KZN226) - Table C7 Quarterly Budgeted Cash Flows ( Waste water management                             ) for 2nd Quarter ended 31 December 2021 (Figures Finalised as at 2022/01/29)</t>
  </si>
  <si>
    <t>Kwazulu-Natal: Richmond (KZN227) - Table C7 Quarterly Budgeted Cash Flows ( Waste water management                             ) for 2nd Quarter ended 31 December 2021 (Figures Finalised as at 2022/01/29)</t>
  </si>
  <si>
    <t>Kwazulu-Natal: uMgungundlovu (DC22) - Table C7 Quarterly Budgeted Cash Flows ( Waste water management                             ) for 2nd Quarter ended 31 December 2021 (Figures Finalised as at 2022/01/29)</t>
  </si>
  <si>
    <t>Kwazulu-Natal: Okhahlamba (KZN235) - Table C7 Quarterly Budgeted Cash Flows ( Waste water management                             ) for 2nd Quarter ended 31 December 2021 (Figures Finalised as at 2022/01/29)</t>
  </si>
  <si>
    <t>Kwazulu-Natal: Inkosi Langalibalele (KZN237) - Table C7 Quarterly Budgeted Cash Flows ( Waste water management                             ) for 2nd Quarter ended 31 December 2021 (Figures Finalised as at 2022/01/29)</t>
  </si>
  <si>
    <t>Kwazulu-Natal: Alfred Duma (KZN238) - Table C7 Quarterly Budgeted Cash Flows ( Waste water management                             ) for 2nd Quarter ended 31 December 2021 (Figures Finalised as at 2022/01/29)</t>
  </si>
  <si>
    <t>Kwazulu-Natal: Uthukela (DC23) - Table C7 Quarterly Budgeted Cash Flows ( Waste water management                             ) for 2nd Quarter ended 31 December 2021 (Figures Finalised as at 2022/01/29)</t>
  </si>
  <si>
    <t>Kwazulu-Natal: Endumeni (KZN241) - Table C7 Quarterly Budgeted Cash Flows ( Waste water management                             ) for 2nd Quarter ended 31 December 2021 (Figures Finalised as at 2022/01/29)</t>
  </si>
  <si>
    <t>Kwazulu-Natal: Nquthu (KZN242) - Table C7 Quarterly Budgeted Cash Flows ( Waste water management                             ) for 2nd Quarter ended 31 December 2021 (Figures Finalised as at 2022/01/29)</t>
  </si>
  <si>
    <t>Kwazulu-Natal: Msinga (KZN244) - Table C7 Quarterly Budgeted Cash Flows ( Waste water management                             ) for 2nd Quarter ended 31 December 2021 (Figures Finalised as at 2022/01/29)</t>
  </si>
  <si>
    <t>Kwazulu-Natal: Umvoti (KZN245) - Table C7 Quarterly Budgeted Cash Flows ( Waste water management                             ) for 2nd Quarter ended 31 December 2021 (Figures Finalised as at 2022/01/29)</t>
  </si>
  <si>
    <t>Kwazulu-Natal: Umzinyathi (DC24) - Table C7 Quarterly Budgeted Cash Flows ( Waste water management                             ) for 2nd Quarter ended 31 December 2021 (Figures Finalised as at 2022/01/29)</t>
  </si>
  <si>
    <t>Kwazulu-Natal: Newcastle (KZN252) - Table C7 Quarterly Budgeted Cash Flows ( Waste water management                             ) for 2nd Quarter ended 31 December 2021 (Figures Finalised as at 2022/01/29)</t>
  </si>
  <si>
    <t>Kwazulu-Natal: Emadlangeni (KZN253) - Table C7 Quarterly Budgeted Cash Flows ( Waste water management                             ) for 2nd Quarter ended 31 December 2021 (Figures Finalised as at 2022/01/29)</t>
  </si>
  <si>
    <t>Kwazulu-Natal: Dannhauser (KZN254) - Table C7 Quarterly Budgeted Cash Flows ( Waste water management                             ) for 2nd Quarter ended 31 December 2021 (Figures Finalised as at 2022/01/29)</t>
  </si>
  <si>
    <t>Kwazulu-Natal: Amajuba (DC25) - Table C7 Quarterly Budgeted Cash Flows ( Waste water management                             ) for 2nd Quarter ended 31 December 2021 (Figures Finalised as at 2022/01/29)</t>
  </si>
  <si>
    <t>Kwazulu-Natal: eDumbe (KZN261) - Table C7 Quarterly Budgeted Cash Flows ( Waste water management                             ) for 2nd Quarter ended 31 December 2021 (Figures Finalised as at 2022/01/29)</t>
  </si>
  <si>
    <t>Kwazulu-Natal: uPhongolo (KZN262) - Table C7 Quarterly Budgeted Cash Flows ( Waste water management                             ) for 2nd Quarter ended 31 December 2021 (Figures Finalised as at 2022/01/29)</t>
  </si>
  <si>
    <t>Kwazulu-Natal: Abaqulusi (KZN263) - Table C7 Quarterly Budgeted Cash Flows ( Waste water management                             ) for 2nd Quarter ended 31 December 2021 (Figures Finalised as at 2022/01/29)</t>
  </si>
  <si>
    <t>Kwazulu-Natal: Nongoma (KZN265) - Table C7 Quarterly Budgeted Cash Flows ( Waste water management                             ) for 2nd Quarter ended 31 December 2021 (Figures Finalised as at 2022/01/29)</t>
  </si>
  <si>
    <t>Kwazulu-Natal: Ulundi (KZN266) - Table C7 Quarterly Budgeted Cash Flows ( Waste water management                             ) for 2nd Quarter ended 31 December 2021 (Figures Finalised as at 2022/01/29)</t>
  </si>
  <si>
    <t>Kwazulu-Natal: Zululand (DC26) - Table C7 Quarterly Budgeted Cash Flows ( Waste water management                             ) for 2nd Quarter ended 31 December 2021 (Figures Finalised as at 2022/01/29)</t>
  </si>
  <si>
    <t>Kwazulu-Natal: Umhlabuyalingana (KZN271) - Table C7 Quarterly Budgeted Cash Flows ( Waste water management                             ) for 2nd Quarter ended 31 December 2021 (Figures Finalised as at 2022/01/29)</t>
  </si>
  <si>
    <t>Kwazulu-Natal: Jozini (KZN272) - Table C7 Quarterly Budgeted Cash Flows ( Waste water management                             ) for 2nd Quarter ended 31 December 2021 (Figures Finalised as at 2022/01/29)</t>
  </si>
  <si>
    <t>Kwazulu-Natal: Mtubatuba (KZN275) - Table C7 Quarterly Budgeted Cash Flows ( Waste water management                             ) for 2nd Quarter ended 31 December 2021 (Figures Finalised as at 2022/01/29)</t>
  </si>
  <si>
    <t>Kwazulu-Natal: Hlabisa Big Five (KZN276) - Table C7 Quarterly Budgeted Cash Flows ( Waste water management                             ) for 2nd Quarter ended 31 December 2021 (Figures Finalised as at 2022/01/29)</t>
  </si>
  <si>
    <t>Kwazulu-Natal: Umkhanyakude (DC27) - Table C7 Quarterly Budgeted Cash Flows ( Waste water management                             ) for 2nd Quarter ended 31 December 2021 (Figures Finalised as at 2022/01/29)</t>
  </si>
  <si>
    <t>Kwazulu-Natal: Mfolozi (KZN281) - Table C7 Quarterly Budgeted Cash Flows ( Waste water management                             ) for 2nd Quarter ended 31 December 2021 (Figures Finalised as at 2022/01/29)</t>
  </si>
  <si>
    <t>Kwazulu-Natal: uMhlathuze (KZN282) - Table C7 Quarterly Budgeted Cash Flows ( Waste water management                             ) for 2nd Quarter ended 31 December 2021 (Figures Finalised as at 2022/01/29)</t>
  </si>
  <si>
    <t>Kwazulu-Natal: uMlalazi (KZN284) - Table C7 Quarterly Budgeted Cash Flows ( Waste water management                             ) for 2nd Quarter ended 31 December 2021 (Figures Finalised as at 2022/01/29)</t>
  </si>
  <si>
    <t>Kwazulu-Natal: Mthonjaneni (KZN285) - Table C7 Quarterly Budgeted Cash Flows ( Waste water management                             ) for 2nd Quarter ended 31 December 2021 (Figures Finalised as at 2022/01/29)</t>
  </si>
  <si>
    <t>Kwazulu-Natal: Nkandla (KZN286) - Table C7 Quarterly Budgeted Cash Flows ( Waste water management                             ) for 2nd Quarter ended 31 December 2021 (Figures Finalised as at 2022/01/29)</t>
  </si>
  <si>
    <t>Kwazulu-Natal: King Cetshwayo (DC28) - Table C7 Quarterly Budgeted Cash Flows ( Waste water management                             ) for 2nd Quarter ended 31 December 2021 (Figures Finalised as at 2022/01/29)</t>
  </si>
  <si>
    <t>Kwazulu-Natal: Mandeni (KZN291) - Table C7 Quarterly Budgeted Cash Flows ( Waste water management                             ) for 2nd Quarter ended 31 December 2021 (Figures Finalised as at 2022/01/29)</t>
  </si>
  <si>
    <t>Kwazulu-Natal: KwaDukuza (KZN292) - Table C7 Quarterly Budgeted Cash Flows ( Waste water management                             ) for 2nd Quarter ended 31 December 2021 (Figures Finalised as at 2022/01/29)</t>
  </si>
  <si>
    <t>Kwazulu-Natal: Ndwedwe (KZN293) - Table C7 Quarterly Budgeted Cash Flows ( Waste water management                             ) for 2nd Quarter ended 31 December 2021 (Figures Finalised as at 2022/01/29)</t>
  </si>
  <si>
    <t>Kwazulu-Natal: Maphumulo (KZN294) - Table C7 Quarterly Budgeted Cash Flows ( Waste water management                             ) for 2nd Quarter ended 31 December 2021 (Figures Finalised as at 2022/01/29)</t>
  </si>
  <si>
    <t>Kwazulu-Natal: iLembe (DC29) - Table C7 Quarterly Budgeted Cash Flows ( Waste water management                             ) for 2nd Quarter ended 31 December 2021 (Figures Finalised as at 2022/01/29)</t>
  </si>
  <si>
    <t>Kwazulu-Natal: Greater Kokstad (KZN433) - Table C7 Quarterly Budgeted Cash Flows ( Waste water management                             ) for 2nd Quarter ended 31 December 2021 (Figures Finalised as at 2022/01/29)</t>
  </si>
  <si>
    <t>Kwazulu-Natal: Ubuhlebezwe (KZN434) - Table C7 Quarterly Budgeted Cash Flows ( Waste water management                             ) for 2nd Quarter ended 31 December 2021 (Figures Finalised as at 2022/01/29)</t>
  </si>
  <si>
    <t>Kwazulu-Natal: Umzimkhulu (KZN435) - Table C7 Quarterly Budgeted Cash Flows ( Waste water management                             ) for 2nd Quarter ended 31 December 2021 (Figures Finalised as at 2022/01/29)</t>
  </si>
  <si>
    <t>Kwazulu-Natal: Dr Nkosazana Dlamini Zuma (KZN436) - Table C7 Quarterly Budgeted Cash Flows ( Waste water management                             ) for 2nd Quarter ended 31 December 2021 (Figures Finalised as at 2022/01/29)</t>
  </si>
  <si>
    <t>Kwazulu-Natal: Harry Gwala (DC43) - Table C7 Quarterly Budgeted Cash Flows ( Waste water management                             ) for 2nd Quarter ended 31 December 2021 (Figures Finalised as at 2022/01/29)</t>
  </si>
  <si>
    <t>Limpopo: Greater Giyani (LIM331) - Table C7 Quarterly Budgeted Cash Flows ( Waste water management                             ) for 2nd Quarter ended 31 December 2021 (Figures Finalised as at 2022/01/29)</t>
  </si>
  <si>
    <t>Limpopo: Greater Letaba (LIM332) - Table C7 Quarterly Budgeted Cash Flows ( Waste water management                             ) for 2nd Quarter ended 31 December 2021 (Figures Finalised as at 2022/01/29)</t>
  </si>
  <si>
    <t>Limpopo: Greater Tzaneen (LIM333) - Table C7 Quarterly Budgeted Cash Flows ( Waste water management                             ) for 2nd Quarter ended 31 December 2021 (Figures Finalised as at 2022/01/29)</t>
  </si>
  <si>
    <t>Limpopo: Ba-Phalaborwa (LIM334) - Table C7 Quarterly Budgeted Cash Flows ( Waste water management                             ) for 2nd Quarter ended 31 December 2021 (Figures Finalised as at 2022/01/29)</t>
  </si>
  <si>
    <t>Limpopo: Maruleng (LIM335) - Table C7 Quarterly Budgeted Cash Flows ( Waste water management                             ) for 2nd Quarter ended 31 December 2021 (Figures Finalised as at 2022/01/29)</t>
  </si>
  <si>
    <t>Limpopo: Mopani (DC33) - Table C7 Quarterly Budgeted Cash Flows ( Waste water management                             ) for 2nd Quarter ended 31 December 2021 (Figures Finalised as at 2022/01/29)</t>
  </si>
  <si>
    <t>Limpopo: Musina (LIM341) - Table C7 Quarterly Budgeted Cash Flows ( Waste water management                             ) for 2nd Quarter ended 31 December 2021 (Figures Finalised as at 2022/01/29)</t>
  </si>
  <si>
    <t>Limpopo: Thulamela (LIM343) - Table C7 Quarterly Budgeted Cash Flows ( Waste water management                             ) for 2nd Quarter ended 31 December 2021 (Figures Finalised as at 2022/01/29)</t>
  </si>
  <si>
    <t>Limpopo: Makhado (LIM344) - Table C7 Quarterly Budgeted Cash Flows ( Waste water management                             ) for 2nd Quarter ended 31 December 2021 (Figures Finalised as at 2022/01/29)</t>
  </si>
  <si>
    <t>Limpopo: Collins Chabane (LIM345) - Table C7 Quarterly Budgeted Cash Flows ( Waste water management                             ) for 2nd Quarter ended 31 December 2021 (Figures Finalised as at 2022/01/29)</t>
  </si>
  <si>
    <t>Limpopo: Vhembe (DC34) - Table C7 Quarterly Budgeted Cash Flows ( Waste water management                             ) for 2nd Quarter ended 31 December 2021 (Figures Finalised as at 2022/01/29)</t>
  </si>
  <si>
    <t>Limpopo: Blouberg (LIM351) - Table C7 Quarterly Budgeted Cash Flows ( Waste water management                             ) for 2nd Quarter ended 31 December 2021 (Figures Finalised as at 2022/01/29)</t>
  </si>
  <si>
    <t>Limpopo: Molemole (LIM353) - Table C7 Quarterly Budgeted Cash Flows ( Waste water management                             ) for 2nd Quarter ended 31 December 2021 (Figures Finalised as at 2022/01/29)</t>
  </si>
  <si>
    <t>Limpopo: Polokwane (LIM354) - Table C7 Quarterly Budgeted Cash Flows ( Waste water management                             ) for 2nd Quarter ended 31 December 2021 (Figures Finalised as at 2022/01/29)</t>
  </si>
  <si>
    <t>Limpopo: Lepelle-Nkumpi (LIM355) - Table C7 Quarterly Budgeted Cash Flows ( Waste water management                             ) for 2nd Quarter ended 31 December 2021 (Figures Finalised as at 2022/01/29)</t>
  </si>
  <si>
    <t>Limpopo: Capricorn (DC35) - Table C7 Quarterly Budgeted Cash Flows ( Waste water management                             ) for 2nd Quarter ended 31 December 2021 (Figures Finalised as at 2022/01/29)</t>
  </si>
  <si>
    <t>Limpopo: Thabazimbi (LIM361) - Table C7 Quarterly Budgeted Cash Flows ( Waste water management                             ) for 2nd Quarter ended 31 December 2021 (Figures Finalised as at 2022/01/29)</t>
  </si>
  <si>
    <t>Limpopo: Lephalale (LIM362) - Table C7 Quarterly Budgeted Cash Flows ( Waste water management                             ) for 2nd Quarter ended 31 December 2021 (Figures Finalised as at 2022/01/29)</t>
  </si>
  <si>
    <t>Limpopo: Bela Bela (LIM366) - Table C7 Quarterly Budgeted Cash Flows ( Waste water management                             ) for 2nd Quarter ended 31 December 2021 (Figures Finalised as at 2022/01/29)</t>
  </si>
  <si>
    <t>Limpopo: Mogalakwena (LIM367) - Table C7 Quarterly Budgeted Cash Flows ( Waste water management                             ) for 2nd Quarter ended 31 December 2021 (Figures Finalised as at 2022/01/29)</t>
  </si>
  <si>
    <t>Limpopo: Modimolle-Mookgopong (LIM368) - Table C7 Quarterly Budgeted Cash Flows ( Waste water management                             ) for 2nd Quarter ended 31 December 2021 (Figures Finalised as at 2022/01/29)</t>
  </si>
  <si>
    <t>Limpopo: Waterberg (DC36) - Table C7 Quarterly Budgeted Cash Flows ( Waste water management                             ) for 2nd Quarter ended 31 December 2021 (Figures Finalised as at 2022/01/29)</t>
  </si>
  <si>
    <t>Limpopo: Ephraim Mogale (LIM471) - Table C7 Quarterly Budgeted Cash Flows ( Waste water management                             ) for 2nd Quarter ended 31 December 2021 (Figures Finalised as at 2022/01/29)</t>
  </si>
  <si>
    <t>Limpopo: Elias Motsoaledi (LIM472) - Table C7 Quarterly Budgeted Cash Flows ( Waste water management                             ) for 2nd Quarter ended 31 December 2021 (Figures Finalised as at 2022/01/29)</t>
  </si>
  <si>
    <t>Limpopo: Makhuduthamaga (LIM473) - Table C7 Quarterly Budgeted Cash Flows ( Waste water management                             ) for 2nd Quarter ended 31 December 2021 (Figures Finalised as at 2022/01/29)</t>
  </si>
  <si>
    <t>Limpopo: Tubatse Fetakgomo (LIM476) - Table C7 Quarterly Budgeted Cash Flows ( Waste water management                             ) for 2nd Quarter ended 31 December 2021 (Figures Finalised as at 2022/01/29)</t>
  </si>
  <si>
    <t>Limpopo: Sekhukhune (DC47) - Table C7 Quarterly Budgeted Cash Flows ( Waste water management                             ) for 2nd Quarter ended 31 December 2021 (Figures Finalised as at 2022/01/29)</t>
  </si>
  <si>
    <t>Mpumalanga: Albert Luthuli (MP301) - Table C7 Quarterly Budgeted Cash Flows ( Waste water management                             ) for 2nd Quarter ended 31 December 2021 (Figures Finalised as at 2022/01/29)</t>
  </si>
  <si>
    <t>Mpumalanga: Msukaligwa (MP302) - Table C7 Quarterly Budgeted Cash Flows ( Waste water management                             ) for 2nd Quarter ended 31 December 2021 (Figures Finalised as at 2022/01/29)</t>
  </si>
  <si>
    <t>Mpumalanga: Mkhondo (MP303) - Table C7 Quarterly Budgeted Cash Flows ( Waste water management                             ) for 2nd Quarter ended 31 December 2021 (Figures Finalised as at 2022/01/29)</t>
  </si>
  <si>
    <t>Mpumalanga: Pixley Ka Seme (MP) (MP304) - Table C7 Quarterly Budgeted Cash Flows ( Waste water management                             ) for 2nd Quarter ended 31 December 2021 (Figures Finalised as at 2022/01/29)</t>
  </si>
  <si>
    <t>Mpumalanga: Lekwa (MP305) - Table C7 Quarterly Budgeted Cash Flows ( Waste water management                             ) for 2nd Quarter ended 31 December 2021 (Figures Finalised as at 2022/01/29)</t>
  </si>
  <si>
    <t>Mpumalanga: Dipaleseng (MP306) - Table C7 Quarterly Budgeted Cash Flows ( Waste water management                             ) for 2nd Quarter ended 31 December 2021 (Figures Finalised as at 2022/01/29)</t>
  </si>
  <si>
    <t>Mpumalanga: Govan Mbeki (MP307) - Table C7 Quarterly Budgeted Cash Flows ( Waste water management                             ) for 2nd Quarter ended 31 December 2021 (Figures Finalised as at 2022/01/29)</t>
  </si>
  <si>
    <t>Mpumalanga: Gert Sibande (DC30) - Table C7 Quarterly Budgeted Cash Flows ( Waste water management                             ) for 2nd Quarter ended 31 December 2021 (Figures Finalised as at 2022/01/29)</t>
  </si>
  <si>
    <t>Mpumalanga: Victor Khanye (MP311) - Table C7 Quarterly Budgeted Cash Flows ( Waste water management                             ) for 2nd Quarter ended 31 December 2021 (Figures Finalised as at 2022/01/29)</t>
  </si>
  <si>
    <t>Mpumalanga: Emalahleni (MP) (MP312) - Table C7 Quarterly Budgeted Cash Flows ( Waste water management                             ) for 2nd Quarter ended 31 December 2021 (Figures Finalised as at 2022/01/29)</t>
  </si>
  <si>
    <t>Mpumalanga: Steve Tshwete (MP313) - Table C7 Quarterly Budgeted Cash Flows ( Waste water management                             ) for 2nd Quarter ended 31 December 2021 (Figures Finalised as at 2022/01/29)</t>
  </si>
  <si>
    <t>Mpumalanga: Emakhazeni (MP314) - Table C7 Quarterly Budgeted Cash Flows ( Waste water management                             ) for 2nd Quarter ended 31 December 2021 (Figures Finalised as at 2022/01/29)</t>
  </si>
  <si>
    <t>Mpumalanga: Thembisile Hani (MP315) - Table C7 Quarterly Budgeted Cash Flows ( Waste water management                             ) for 2nd Quarter ended 31 December 2021 (Figures Finalised as at 2022/01/29)</t>
  </si>
  <si>
    <t>Mpumalanga: Dr J.S. Moroka (MP316) - Table C7 Quarterly Budgeted Cash Flows ( Waste water management                             ) for 2nd Quarter ended 31 December 2021 (Figures Finalised as at 2022/01/29)</t>
  </si>
  <si>
    <t>Mpumalanga: Nkangala (DC31) - Table C7 Quarterly Budgeted Cash Flows ( Waste water management                             ) for 2nd Quarter ended 31 December 2021 (Figures Finalised as at 2022/01/29)</t>
  </si>
  <si>
    <t>Mpumalanga: Thaba Chweu (MP321) - Table C7 Quarterly Budgeted Cash Flows ( Waste water management                             ) for 2nd Quarter ended 31 December 2021 (Figures Finalised as at 2022/01/29)</t>
  </si>
  <si>
    <t>Mpumalanga: Nkomazi (MP324) - Table C7 Quarterly Budgeted Cash Flows ( Waste water management                             ) for 2nd Quarter ended 31 December 2021 (Figures Finalised as at 2022/01/29)</t>
  </si>
  <si>
    <t>Mpumalanga: Bushbuckridge (MP325) - Table C7 Quarterly Budgeted Cash Flows ( Waste water management                             ) for 2nd Quarter ended 31 December 2021 (Figures Finalised as at 2022/01/29)</t>
  </si>
  <si>
    <t>Mpumalanga: City of Mbombela (MP326) - Table C7 Quarterly Budgeted Cash Flows ( Waste water management                             ) for 2nd Quarter ended 31 December 2021 (Figures Finalised as at 2022/01/29)</t>
  </si>
  <si>
    <t>Mpumalanga: Ehlanzeni (DC32) - Table C7 Quarterly Budgeted Cash Flows ( Waste water management                             ) for 2nd Quarter ended 31 December 2021 (Figures Finalised as at 2022/01/29)</t>
  </si>
  <si>
    <t>Northern Cape: Joe Morolong (NC451) - Table C7 Quarterly Budgeted Cash Flows ( Waste water management                             ) for 2nd Quarter ended 31 December 2021 (Figures Finalised as at 2022/01/29)</t>
  </si>
  <si>
    <t>Northern Cape: Ga-Segonyana (NC452) - Table C7 Quarterly Budgeted Cash Flows ( Waste water management                             ) for 2nd Quarter ended 31 December 2021 (Figures Finalised as at 2022/01/29)</t>
  </si>
  <si>
    <t>Northern Cape: Gamagara (NC453) - Table C7 Quarterly Budgeted Cash Flows ( Waste water management                             ) for 2nd Quarter ended 31 December 2021 (Figures Finalised as at 2022/01/29)</t>
  </si>
  <si>
    <t>Northern Cape: John Taolo Gaetsewe (DC45) - Table C7 Quarterly Budgeted Cash Flows ( Waste water management                             ) for 2nd Quarter ended 31 December 2021 (Figures Finalised as at 2022/01/29)</t>
  </si>
  <si>
    <t>Northern Cape: Richtersveld (NC061) - Table C7 Quarterly Budgeted Cash Flows ( Waste water management                             ) for 2nd Quarter ended 31 December 2021 (Figures Finalised as at 2022/01/29)</t>
  </si>
  <si>
    <t>Northern Cape: Nama Khoi (NC062) - Table C7 Quarterly Budgeted Cash Flows ( Waste water management                             ) for 2nd Quarter ended 31 December 2021 (Figures Finalised as at 2022/01/29)</t>
  </si>
  <si>
    <t>Northern Cape: Kamiesberg (NC064) - Table C7 Quarterly Budgeted Cash Flows ( Waste water management                             ) for 2nd Quarter ended 31 December 2021 (Figures Finalised as at 2022/01/29)</t>
  </si>
  <si>
    <t>Northern Cape: Hantam (NC065) - Table C7 Quarterly Budgeted Cash Flows ( Waste water management                             ) for 2nd Quarter ended 31 December 2021 (Figures Finalised as at 2022/01/29)</t>
  </si>
  <si>
    <t>Northern Cape: Karoo Hoogland (NC066) - Table C7 Quarterly Budgeted Cash Flows ( Waste water management                             ) for 2nd Quarter ended 31 December 2021 (Figures Finalised as at 2022/01/29)</t>
  </si>
  <si>
    <t>Northern Cape: Khai-Ma (NC067) - Table C7 Quarterly Budgeted Cash Flows ( Waste water management                             ) for 2nd Quarter ended 31 December 2021 (Figures Finalised as at 2022/01/29)</t>
  </si>
  <si>
    <t>Northern Cape: Namakwa (DC6) - Table C7 Quarterly Budgeted Cash Flows ( Waste water management                             ) for 2nd Quarter ended 31 December 2021 (Figures Finalised as at 2022/01/29)</t>
  </si>
  <si>
    <t>Northern Cape: Ubuntu (NC071) - Table C7 Quarterly Budgeted Cash Flows ( Waste water management                             ) for 2nd Quarter ended 31 December 2021 (Figures Finalised as at 2022/01/29)</t>
  </si>
  <si>
    <t>Northern Cape: Umsobomvu (NC072) - Table C7 Quarterly Budgeted Cash Flows ( Waste water management                             ) for 2nd Quarter ended 31 December 2021 (Figures Finalised as at 2022/01/29)</t>
  </si>
  <si>
    <t>Northern Cape: Emthanjeni (NC073) - Table C7 Quarterly Budgeted Cash Flows ( Waste water management                             ) for 2nd Quarter ended 31 December 2021 (Figures Finalised as at 2022/01/29)</t>
  </si>
  <si>
    <t>Northern Cape: Kareeberg (NC074) - Table C7 Quarterly Budgeted Cash Flows ( Waste water management                             ) for 2nd Quarter ended 31 December 2021 (Figures Finalised as at 2022/01/29)</t>
  </si>
  <si>
    <t>Northern Cape: Renosterberg (NC075) - Table C7 Quarterly Budgeted Cash Flows ( Waste water management                             ) for 2nd Quarter ended 31 December 2021 (Figures Finalised as at 2022/01/29)</t>
  </si>
  <si>
    <t>Northern Cape: Thembelihle (NC076) - Table C7 Quarterly Budgeted Cash Flows ( Waste water management                             ) for 2nd Quarter ended 31 December 2021 (Figures Finalised as at 2022/01/29)</t>
  </si>
  <si>
    <t>Northern Cape: Siyathemba (NC077) - Table C7 Quarterly Budgeted Cash Flows ( Waste water management                             ) for 2nd Quarter ended 31 December 2021 (Figures Finalised as at 2022/01/29)</t>
  </si>
  <si>
    <t>Northern Cape: Siyancuma (NC078) - Table C7 Quarterly Budgeted Cash Flows ( Waste water management                             ) for 2nd Quarter ended 31 December 2021 (Figures Finalised as at 2022/01/29)</t>
  </si>
  <si>
    <t>Northern Cape: Pixley Ka Seme (NC) (DC7) - Table C7 Quarterly Budgeted Cash Flows ( Waste water management                             ) for 2nd Quarter ended 31 December 2021 (Figures Finalised as at 2022/01/29)</t>
  </si>
  <si>
    <t>Northern Cape: !Kai! Garib (NC082) - Table C7 Quarterly Budgeted Cash Flows ( Waste water management                             ) for 2nd Quarter ended 31 December 2021 (Figures Finalised as at 2022/01/29)</t>
  </si>
  <si>
    <t>Northern Cape: !Kheis (NC084) - Table C7 Quarterly Budgeted Cash Flows ( Waste water management                             ) for 2nd Quarter ended 31 December 2021 (Figures Finalised as at 2022/01/29)</t>
  </si>
  <si>
    <t>Northern Cape: Tsantsabane (NC085) - Table C7 Quarterly Budgeted Cash Flows ( Waste water management                             ) for 2nd Quarter ended 31 December 2021 (Figures Finalised as at 2022/01/29)</t>
  </si>
  <si>
    <t>Northern Cape: Kgatelopele (NC086) - Table C7 Quarterly Budgeted Cash Flows ( Waste water management                             ) for 2nd Quarter ended 31 December 2021 (Figures Finalised as at 2022/01/29)</t>
  </si>
  <si>
    <t>Northern Cape: Dawid Kruiper (NC087) - Table C7 Quarterly Budgeted Cash Flows ( Waste water management                             ) for 2nd Quarter ended 31 December 2021 (Figures Finalised as at 2022/01/29)</t>
  </si>
  <si>
    <t>Northern Cape: Z F Mgcawu (DC8) - Table C7 Quarterly Budgeted Cash Flows ( Waste water management                             ) for 2nd Quarter ended 31 December 2021 (Figures Finalised as at 2022/01/29)</t>
  </si>
  <si>
    <t>Northern Cape: Sol Plaatje (NC091) - Table C7 Quarterly Budgeted Cash Flows ( Waste water management                             ) for 2nd Quarter ended 31 December 2021 (Figures Finalised as at 2022/01/29)</t>
  </si>
  <si>
    <t>Northern Cape: Dikgatlong (NC092) - Table C7 Quarterly Budgeted Cash Flows ( Waste water management                             ) for 2nd Quarter ended 31 December 2021 (Figures Finalised as at 2022/01/29)</t>
  </si>
  <si>
    <t>Northern Cape: Magareng (NC093) - Table C7 Quarterly Budgeted Cash Flows ( Waste water management                             ) for 2nd Quarter ended 31 December 2021 (Figures Finalised as at 2022/01/29)</t>
  </si>
  <si>
    <t>Northern Cape: Phokwane (NC094) - Table C7 Quarterly Budgeted Cash Flows ( Waste water management                             ) for 2nd Quarter ended 31 December 2021 (Figures Finalised as at 2022/01/29)</t>
  </si>
  <si>
    <t>Northern Cape: Frances Baard (DC9) - Table C7 Quarterly Budgeted Cash Flows ( Waste water management                             ) for 2nd Quarter ended 31 December 2021 (Figures Finalised as at 2022/01/29)</t>
  </si>
  <si>
    <t>North West: Moretele (NW371) - Table C7 Quarterly Budgeted Cash Flows ( Waste water management                             ) for 2nd Quarter ended 31 December 2021 (Figures Finalised as at 2022/01/29)</t>
  </si>
  <si>
    <t>North West: Madibeng (NW372) - Table C7 Quarterly Budgeted Cash Flows ( Waste water management                             ) for 2nd Quarter ended 31 December 2021 (Figures Finalised as at 2022/01/29)</t>
  </si>
  <si>
    <t>North West: Rustenburg (NW373) - Table C7 Quarterly Budgeted Cash Flows ( Waste water management                             ) for 2nd Quarter ended 31 December 2021 (Figures Finalised as at 2022/01/29)</t>
  </si>
  <si>
    <t>North West: Kgetlengrivier (NW374) - Table C7 Quarterly Budgeted Cash Flows ( Waste water management                             ) for 2nd Quarter ended 31 December 2021 (Figures Finalised as at 2022/01/29)</t>
  </si>
  <si>
    <t>North West: Moses Kotane (NW375) - Table C7 Quarterly Budgeted Cash Flows ( Waste water management                             ) for 2nd Quarter ended 31 December 2021 (Figures Finalised as at 2022/01/29)</t>
  </si>
  <si>
    <t>North West: Bojanala Platinum (DC37) - Table C7 Quarterly Budgeted Cash Flows ( Waste water management                             ) for 2nd Quarter ended 31 December 2021 (Figures Finalised as at 2022/01/29)</t>
  </si>
  <si>
    <t>North West: Ratlou (NW381) - Table C7 Quarterly Budgeted Cash Flows ( Waste water management                             ) for 2nd Quarter ended 31 December 2021 (Figures Finalised as at 2022/01/29)</t>
  </si>
  <si>
    <t>North West: Tswaing (NW382) - Table C7 Quarterly Budgeted Cash Flows ( Waste water management                             ) for 2nd Quarter ended 31 December 2021 (Figures Finalised as at 2022/01/29)</t>
  </si>
  <si>
    <t>North West: Mafikeng (NW383) - Table C7 Quarterly Budgeted Cash Flows ( Waste water management                             ) for 2nd Quarter ended 31 December 2021 (Figures Finalised as at 2022/01/29)</t>
  </si>
  <si>
    <t>North West: Ditsobotla (NW384) - Table C7 Quarterly Budgeted Cash Flows ( Waste water management                             ) for 2nd Quarter ended 31 December 2021 (Figures Finalised as at 2022/01/29)</t>
  </si>
  <si>
    <t>North West: Ramotshere Moiloa (NW385) - Table C7 Quarterly Budgeted Cash Flows ( Waste water management                             ) for 2nd Quarter ended 31 December 2021 (Figures Finalised as at 2022/01/29)</t>
  </si>
  <si>
    <t>North West: Ngaka Modiri Molema (DC38) - Table C7 Quarterly Budgeted Cash Flows ( Waste water management                             ) for 2nd Quarter ended 31 December 2021 (Figures Finalised as at 2022/01/29)</t>
  </si>
  <si>
    <t>North West: Naledi (NW) (NW392) - Table C7 Quarterly Budgeted Cash Flows ( Waste water management                             ) for 2nd Quarter ended 31 December 2021 (Figures Finalised as at 2022/01/29)</t>
  </si>
  <si>
    <t>North West: Mamusa (NW393) - Table C7 Quarterly Budgeted Cash Flows ( Waste water management                             ) for 2nd Quarter ended 31 December 2021 (Figures Finalised as at 2022/01/29)</t>
  </si>
  <si>
    <t>North West: Greater Taung (NW394) - Table C7 Quarterly Budgeted Cash Flows ( Waste water management                             ) for 2nd Quarter ended 31 December 2021 (Figures Finalised as at 2022/01/29)</t>
  </si>
  <si>
    <t>North West: Lekwa-Teemane (NW396) - Table C7 Quarterly Budgeted Cash Flows ( Waste water management                             ) for 2nd Quarter ended 31 December 2021 (Figures Finalised as at 2022/01/29)</t>
  </si>
  <si>
    <t>North West: Kagisano-Molopo (NW397) - Table C7 Quarterly Budgeted Cash Flows ( Waste water management                             ) for 2nd Quarter ended 31 December 2021 (Figures Finalised as at 2022/01/29)</t>
  </si>
  <si>
    <t>North West: Dr Ruth Segomotsi Mompati (DC39) - Table C7 Quarterly Budgeted Cash Flows ( Waste water management                             ) for 2nd Quarter ended 31 December 2021 (Figures Finalised as at 2022/01/29)</t>
  </si>
  <si>
    <t>North West: City of Matlosana (NW403) - Table C7 Quarterly Budgeted Cash Flows ( Waste water management                             ) for 2nd Quarter ended 31 December 2021 (Figures Finalised as at 2022/01/29)</t>
  </si>
  <si>
    <t>North West: Maquassi Hills (NW404) - Table C7 Quarterly Budgeted Cash Flows ( Waste water management                             ) for 2nd Quarter ended 31 December 2021 (Figures Finalised as at 2022/01/29)</t>
  </si>
  <si>
    <t>North West: J B Marks (NW405) - Table C7 Quarterly Budgeted Cash Flows ( Waste water management                             ) for 2nd Quarter ended 31 December 2021 (Figures Finalised as at 2022/01/29)</t>
  </si>
  <si>
    <t>North West: Dr Kenneth Kaunda (DC40) - Table C7 Quarterly Budgeted Cash Flows ( Waste water management                             ) for 2nd Quarter ended 31 December 2021 (Figures Finalised as at 2022/01/29)</t>
  </si>
  <si>
    <t>Western Cape: Cape Town (CPT) - Table C7 Quarterly Budgeted Cash Flows ( Waste water management                             ) for 2nd Quarter ended 31 December 2021 (Figures Finalised as at 2022/01/29)</t>
  </si>
  <si>
    <t>Western Cape: Matzikama (WC011) - Table C7 Quarterly Budgeted Cash Flows ( Waste water management                             ) for 2nd Quarter ended 31 December 2021 (Figures Finalised as at 2022/01/29)</t>
  </si>
  <si>
    <t>Western Cape: Cederberg (WC012) - Table C7 Quarterly Budgeted Cash Flows ( Waste water management                             ) for 2nd Quarter ended 31 December 2021 (Figures Finalised as at 2022/01/29)</t>
  </si>
  <si>
    <t>Western Cape: Bergrivier (WC013) - Table C7 Quarterly Budgeted Cash Flows ( Waste water management                             ) for 2nd Quarter ended 31 December 2021 (Figures Finalised as at 2022/01/29)</t>
  </si>
  <si>
    <t>Western Cape: Saldanha Bay (WC014) - Table C7 Quarterly Budgeted Cash Flows ( Waste water management                             ) for 2nd Quarter ended 31 December 2021 (Figures Finalised as at 2022/01/29)</t>
  </si>
  <si>
    <t>Western Cape: Swartland (WC015) - Table C7 Quarterly Budgeted Cash Flows ( Waste water management                             ) for 2nd Quarter ended 31 December 2021 (Figures Finalised as at 2022/01/29)</t>
  </si>
  <si>
    <t>Western Cape: West Coast (DC1) - Table C7 Quarterly Budgeted Cash Flows ( Waste water management                             ) for 2nd Quarter ended 31 December 2021 (Figures Finalised as at 2022/01/29)</t>
  </si>
  <si>
    <t>Western Cape: Witzenberg (WC022) - Table C7 Quarterly Budgeted Cash Flows ( Waste water management                             ) for 2nd Quarter ended 31 December 2021 (Figures Finalised as at 2022/01/29)</t>
  </si>
  <si>
    <t>Western Cape: Drakenstein (WC023) - Table C7 Quarterly Budgeted Cash Flows ( Waste water management                             ) for 2nd Quarter ended 31 December 2021 (Figures Finalised as at 2022/01/29)</t>
  </si>
  <si>
    <t>Western Cape: Stellenbosch (WC024) - Table C7 Quarterly Budgeted Cash Flows ( Waste water management                             ) for 2nd Quarter ended 31 December 2021 (Figures Finalised as at 2022/01/29)</t>
  </si>
  <si>
    <t>Western Cape: Breede Valley (WC025) - Table C7 Quarterly Budgeted Cash Flows ( Waste water management                             ) for 2nd Quarter ended 31 December 2021 (Figures Finalised as at 2022/01/29)</t>
  </si>
  <si>
    <t>Western Cape: Langeberg (WC026) - Table C7 Quarterly Budgeted Cash Flows ( Waste water management                             ) for 2nd Quarter ended 31 December 2021 (Figures Finalised as at 2022/01/29)</t>
  </si>
  <si>
    <t>Western Cape: Cape Winelands DM (DC2) - Table C7 Quarterly Budgeted Cash Flows ( Waste water management                             ) for 2nd Quarter ended 31 December 2021 (Figures Finalised as at 2022/01/29)</t>
  </si>
  <si>
    <t>Western Cape: Theewaterskloof (WC031) - Table C7 Quarterly Budgeted Cash Flows ( Waste water management                             ) for 2nd Quarter ended 31 December 2021 (Figures Finalised as at 2022/01/29)</t>
  </si>
  <si>
    <t>Western Cape: Overstrand (WC032) - Table C7 Quarterly Budgeted Cash Flows ( Waste water management                             ) for 2nd Quarter ended 31 December 2021 (Figures Finalised as at 2022/01/29)</t>
  </si>
  <si>
    <t>Western Cape: Cape Agulhas (WC033) - Table C7 Quarterly Budgeted Cash Flows ( Waste water management                             ) for 2nd Quarter ended 31 December 2021 (Figures Finalised as at 2022/01/29)</t>
  </si>
  <si>
    <t>Western Cape: Swellendam (WC034) - Table C7 Quarterly Budgeted Cash Flows ( Waste water management                             ) for 2nd Quarter ended 31 December 2021 (Figures Finalised as at 2022/01/29)</t>
  </si>
  <si>
    <t>Western Cape: Overberg (DC3) - Table C7 Quarterly Budgeted Cash Flows ( Waste water management                             ) for 2nd Quarter ended 31 December 2021 (Figures Finalised as at 2022/01/29)</t>
  </si>
  <si>
    <t>Western Cape: Kannaland (WC041) - Table C7 Quarterly Budgeted Cash Flows ( Waste water management                             ) for 2nd Quarter ended 31 December 2021 (Figures Finalised as at 2022/01/29)</t>
  </si>
  <si>
    <t>Western Cape: Hessequa (WC042) - Table C7 Quarterly Budgeted Cash Flows ( Waste water management                             ) for 2nd Quarter ended 31 December 2021 (Figures Finalised as at 2022/01/29)</t>
  </si>
  <si>
    <t>Western Cape: Mossel Bay (WC043) - Table C7 Quarterly Budgeted Cash Flows ( Waste water management                             ) for 2nd Quarter ended 31 December 2021 (Figures Finalised as at 2022/01/29)</t>
  </si>
  <si>
    <t>Western Cape: George (WC044) - Table C7 Quarterly Budgeted Cash Flows ( Waste water management                             ) for 2nd Quarter ended 31 December 2021 (Figures Finalised as at 2022/01/29)</t>
  </si>
  <si>
    <t>Western Cape: Oudtshoorn (WC045) - Table C7 Quarterly Budgeted Cash Flows ( Waste water management                             ) for 2nd Quarter ended 31 December 2021 (Figures Finalised as at 2022/01/29)</t>
  </si>
  <si>
    <t>Western Cape: Bitou (WC047) - Table C7 Quarterly Budgeted Cash Flows ( Waste water management                             ) for 2nd Quarter ended 31 December 2021 (Figures Finalised as at 2022/01/29)</t>
  </si>
  <si>
    <t>Western Cape: Knysna (WC048) - Table C7 Quarterly Budgeted Cash Flows ( Waste water management                             ) for 2nd Quarter ended 31 December 2021 (Figures Finalised as at 2022/01/29)</t>
  </si>
  <si>
    <t>Western Cape: Garden Route (DC4) - Table C7 Quarterly Budgeted Cash Flows ( Waste water management                             ) for 2nd Quarter ended 31 December 2021 (Figures Finalised as at 2022/01/29)</t>
  </si>
  <si>
    <t>Western Cape: Laingsburg (WC051) - Table C7 Quarterly Budgeted Cash Flows ( Waste water management                             ) for 2nd Quarter ended 31 December 2021 (Figures Finalised as at 2022/01/29)</t>
  </si>
  <si>
    <t>Western Cape: Prince Albert (WC052) - Table C7 Quarterly Budgeted Cash Flows ( Waste water management                             ) for 2nd Quarter ended 31 December 2021 (Figures Finalised as at 2022/01/29)</t>
  </si>
  <si>
    <t>Western Cape: Beaufort West (WC053) - Table C7 Quarterly Budgeted Cash Flows ( Waste water management                             ) for 2nd Quarter ended 31 December 2021 (Figures Finalised as at 2022/01/29)</t>
  </si>
  <si>
    <t>Western Cape: Central Karoo (DC5) - Table C7 Quarterly Budgeted Cash Flows ( Waste water management                             ) for 2nd Quarter ended 31 December 2021 (Figures Finalised as at 2022/01/29)</t>
  </si>
  <si>
    <t>Summary - Table C7 Quarterly Budgeted Cash Flows ( Waste water management                             ) for 2nd Quarter ended 31 December 2021 (Figures Finalised as at 2022/01/29)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</si>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</sst>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320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7859</v>
      </c>
      <c r="D6" s="18"/>
      <c r="E6" s="19">
        <v>1720000</v>
      </c>
      <c r="F6" s="20">
        <v>1720000</v>
      </c>
      <c r="G6" s="20">
        <v>13449</v>
      </c>
      <c r="H6" s="20">
        <v>9941</v>
      </c>
      <c r="I6" s="20">
        <v>-1371448</v>
      </c>
      <c r="J6" s="20">
        <v>-1348058</v>
      </c>
      <c r="K6" s="20">
        <v>-637841</v>
      </c>
      <c r="L6" s="20">
        <v>-377224</v>
      </c>
      <c r="M6" s="20">
        <v>40584252</v>
      </c>
      <c r="N6" s="20">
        <v>39569187</v>
      </c>
      <c r="O6" s="20"/>
      <c r="P6" s="20"/>
      <c r="Q6" s="20"/>
      <c r="R6" s="20"/>
      <c r="S6" s="20"/>
      <c r="T6" s="20"/>
      <c r="U6" s="20"/>
      <c r="V6" s="20"/>
      <c r="W6" s="20">
        <v>38221129</v>
      </c>
      <c r="X6" s="20">
        <v>860000</v>
      </c>
      <c r="Y6" s="20">
        <v>37361129</v>
      </c>
      <c r="Z6" s="21">
        <v>4344.3173255813954</v>
      </c>
      <c r="AA6" s="22">
        <v>1720000</v>
      </c>
    </row>
    <row r="7" spans="1:27" ht="13.5" x14ac:dyDescent="0.25">
      <c r="A7" s="23" t="s">
        <v>35</v>
      </c>
      <c r="B7" s="17" t="s">
        <v>32</v>
      </c>
      <c r="C7" s="18">
        <v>655992287</v>
      </c>
      <c r="D7" s="18"/>
      <c r="E7" s="19">
        <v>7351411693</v>
      </c>
      <c r="F7" s="20">
        <v>7927197509</v>
      </c>
      <c r="G7" s="20">
        <v>81238404</v>
      </c>
      <c r="H7" s="20">
        <v>85326031</v>
      </c>
      <c r="I7" s="20">
        <v>98218437</v>
      </c>
      <c r="J7" s="20">
        <v>264782872</v>
      </c>
      <c r="K7" s="20">
        <v>67449255</v>
      </c>
      <c r="L7" s="20">
        <v>107104174</v>
      </c>
      <c r="M7" s="20">
        <v>80753350</v>
      </c>
      <c r="N7" s="20">
        <v>255306779</v>
      </c>
      <c r="O7" s="20"/>
      <c r="P7" s="20"/>
      <c r="Q7" s="20"/>
      <c r="R7" s="20"/>
      <c r="S7" s="20"/>
      <c r="T7" s="20"/>
      <c r="U7" s="20"/>
      <c r="V7" s="20"/>
      <c r="W7" s="20">
        <v>520089651</v>
      </c>
      <c r="X7" s="20">
        <v>2771849504</v>
      </c>
      <c r="Y7" s="20">
        <v>-2251759853</v>
      </c>
      <c r="Z7" s="21">
        <v>-81.23672839201879</v>
      </c>
      <c r="AA7" s="22">
        <v>7927197509</v>
      </c>
    </row>
    <row r="8" spans="1:27" ht="13.5" x14ac:dyDescent="0.25">
      <c r="A8" s="23" t="s">
        <v>36</v>
      </c>
      <c r="B8" s="17" t="s">
        <v>32</v>
      </c>
      <c r="C8" s="18">
        <v>127618588</v>
      </c>
      <c r="D8" s="18"/>
      <c r="E8" s="19">
        <v>28789827</v>
      </c>
      <c r="F8" s="20">
        <v>17611107</v>
      </c>
      <c r="G8" s="20">
        <v>10528628</v>
      </c>
      <c r="H8" s="20">
        <v>8223513</v>
      </c>
      <c r="I8" s="20">
        <v>5463876</v>
      </c>
      <c r="J8" s="20">
        <v>24216017</v>
      </c>
      <c r="K8" s="20">
        <v>5507370</v>
      </c>
      <c r="L8" s="20">
        <v>6472959</v>
      </c>
      <c r="M8" s="20">
        <v>5089808</v>
      </c>
      <c r="N8" s="20">
        <v>17070137</v>
      </c>
      <c r="O8" s="20"/>
      <c r="P8" s="20"/>
      <c r="Q8" s="20"/>
      <c r="R8" s="20"/>
      <c r="S8" s="20"/>
      <c r="T8" s="20"/>
      <c r="U8" s="20"/>
      <c r="V8" s="20"/>
      <c r="W8" s="20">
        <v>41286154</v>
      </c>
      <c r="X8" s="20">
        <v>3469702</v>
      </c>
      <c r="Y8" s="20">
        <v>37816452</v>
      </c>
      <c r="Z8" s="21">
        <v>1089.9048967317653</v>
      </c>
      <c r="AA8" s="22">
        <v>17611107</v>
      </c>
    </row>
    <row r="9" spans="1:27" ht="13.5" x14ac:dyDescent="0.25">
      <c r="A9" s="23" t="s">
        <v>37</v>
      </c>
      <c r="B9" s="17" t="s">
        <v>6</v>
      </c>
      <c r="C9" s="18">
        <v>551140007</v>
      </c>
      <c r="D9" s="18"/>
      <c r="E9" s="19">
        <v>1333186485</v>
      </c>
      <c r="F9" s="20">
        <v>826108179</v>
      </c>
      <c r="G9" s="20">
        <v>238947829</v>
      </c>
      <c r="H9" s="20">
        <v>55134532</v>
      </c>
      <c r="I9" s="20">
        <v>22251361</v>
      </c>
      <c r="J9" s="20">
        <v>316333722</v>
      </c>
      <c r="K9" s="20">
        <v>14636887</v>
      </c>
      <c r="L9" s="20">
        <v>14613693</v>
      </c>
      <c r="M9" s="20">
        <v>193478155</v>
      </c>
      <c r="N9" s="20">
        <v>222728735</v>
      </c>
      <c r="O9" s="20"/>
      <c r="P9" s="20"/>
      <c r="Q9" s="20"/>
      <c r="R9" s="20"/>
      <c r="S9" s="20"/>
      <c r="T9" s="20"/>
      <c r="U9" s="20"/>
      <c r="V9" s="20"/>
      <c r="W9" s="20">
        <v>539062457</v>
      </c>
      <c r="X9" s="20">
        <v>478283117</v>
      </c>
      <c r="Y9" s="20">
        <v>60779340</v>
      </c>
      <c r="Z9" s="21">
        <v>12.707816320432652</v>
      </c>
      <c r="AA9" s="22">
        <v>826108179</v>
      </c>
    </row>
    <row r="10" spans="1:27" ht="13.5" x14ac:dyDescent="0.25">
      <c r="A10" s="23" t="s">
        <v>38</v>
      </c>
      <c r="B10" s="17" t="s">
        <v>6</v>
      </c>
      <c r="C10" s="18">
        <v>59702227</v>
      </c>
      <c r="D10" s="18"/>
      <c r="E10" s="19">
        <v>836970447</v>
      </c>
      <c r="F10" s="20">
        <v>659355026</v>
      </c>
      <c r="G10" s="20">
        <v>12008919</v>
      </c>
      <c r="H10" s="20"/>
      <c r="I10" s="20">
        <v>8049006</v>
      </c>
      <c r="J10" s="20">
        <v>20057925</v>
      </c>
      <c r="K10" s="20">
        <v>17315304</v>
      </c>
      <c r="L10" s="20">
        <v>222946</v>
      </c>
      <c r="M10" s="20">
        <v>2007533</v>
      </c>
      <c r="N10" s="20">
        <v>19545783</v>
      </c>
      <c r="O10" s="20"/>
      <c r="P10" s="20"/>
      <c r="Q10" s="20"/>
      <c r="R10" s="20"/>
      <c r="S10" s="20"/>
      <c r="T10" s="20"/>
      <c r="U10" s="20"/>
      <c r="V10" s="20"/>
      <c r="W10" s="20">
        <v>39603708</v>
      </c>
      <c r="X10" s="20">
        <v>313392170</v>
      </c>
      <c r="Y10" s="20">
        <v>-273788462</v>
      </c>
      <c r="Z10" s="21">
        <v>-87.362891676585292</v>
      </c>
      <c r="AA10" s="22">
        <v>659355026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319800</v>
      </c>
      <c r="F11" s="20">
        <v>319800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163098</v>
      </c>
      <c r="Y11" s="20">
        <v>-163098</v>
      </c>
      <c r="Z11" s="21">
        <v>-100</v>
      </c>
      <c r="AA11" s="22">
        <v>319800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-177522303</v>
      </c>
      <c r="D14" s="18"/>
      <c r="E14" s="19">
        <v>-2393156810</v>
      </c>
      <c r="F14" s="20">
        <v>246630367</v>
      </c>
      <c r="G14" s="20">
        <v>-32803835</v>
      </c>
      <c r="H14" s="20">
        <v>-17922173</v>
      </c>
      <c r="I14" s="20">
        <v>-10040765</v>
      </c>
      <c r="J14" s="20">
        <v>-60766773</v>
      </c>
      <c r="K14" s="20">
        <v>-21732840</v>
      </c>
      <c r="L14" s="20">
        <v>-36563616</v>
      </c>
      <c r="M14" s="20">
        <v>-56030491</v>
      </c>
      <c r="N14" s="20">
        <v>-114326947</v>
      </c>
      <c r="O14" s="20"/>
      <c r="P14" s="20"/>
      <c r="Q14" s="20"/>
      <c r="R14" s="20"/>
      <c r="S14" s="20"/>
      <c r="T14" s="20"/>
      <c r="U14" s="20"/>
      <c r="V14" s="20"/>
      <c r="W14" s="20">
        <v>-175093720</v>
      </c>
      <c r="X14" s="20">
        <v>794272097</v>
      </c>
      <c r="Y14" s="20">
        <v>-969365817</v>
      </c>
      <c r="Z14" s="21">
        <v>-122.04455131451004</v>
      </c>
      <c r="AA14" s="22">
        <v>246630367</v>
      </c>
    </row>
    <row r="15" spans="1:27" ht="13.5" x14ac:dyDescent="0.25">
      <c r="A15" s="23" t="s">
        <v>43</v>
      </c>
      <c r="B15" s="17" t="s">
        <v>32</v>
      </c>
      <c r="C15" s="18">
        <v>-3714492</v>
      </c>
      <c r="D15" s="18"/>
      <c r="E15" s="19">
        <v>-12302693</v>
      </c>
      <c r="F15" s="20">
        <v>-13877693</v>
      </c>
      <c r="G15" s="20"/>
      <c r="H15" s="20"/>
      <c r="I15" s="20"/>
      <c r="J15" s="20"/>
      <c r="K15" s="20"/>
      <c r="L15" s="20"/>
      <c r="M15" s="20">
        <v>-6457924</v>
      </c>
      <c r="N15" s="20">
        <v>-6457924</v>
      </c>
      <c r="O15" s="20"/>
      <c r="P15" s="20"/>
      <c r="Q15" s="20"/>
      <c r="R15" s="20"/>
      <c r="S15" s="20"/>
      <c r="T15" s="20"/>
      <c r="U15" s="20"/>
      <c r="V15" s="20"/>
      <c r="W15" s="20">
        <v>-6457924</v>
      </c>
      <c r="X15" s="20">
        <v>-5192582</v>
      </c>
      <c r="Y15" s="20">
        <v>-1265342</v>
      </c>
      <c r="Z15" s="21">
        <v>24.36826226335954</v>
      </c>
      <c r="AA15" s="22">
        <v>-13877693</v>
      </c>
    </row>
    <row r="16" spans="1:27" ht="13.5" x14ac:dyDescent="0.25">
      <c r="A16" s="23" t="s">
        <v>44</v>
      </c>
      <c r="B16" s="17" t="s">
        <v>6</v>
      </c>
      <c r="C16" s="18">
        <v>602064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1213826237</v>
      </c>
      <c r="D17" s="26">
        <f>SUM(D6:D16)</f>
        <v>0</v>
      </c>
      <c r="E17" s="27">
        <f t="shared" si="0"/>
        <v>7146938749</v>
      </c>
      <c r="F17" s="28">
        <f t="shared" si="0"/>
        <v>9665064295</v>
      </c>
      <c r="G17" s="28">
        <f t="shared" si="0"/>
        <v>309933394</v>
      </c>
      <c r="H17" s="28">
        <f t="shared" si="0"/>
        <v>130771844</v>
      </c>
      <c r="I17" s="28">
        <f t="shared" si="0"/>
        <v>122570467</v>
      </c>
      <c r="J17" s="28">
        <f t="shared" si="0"/>
        <v>563275705</v>
      </c>
      <c r="K17" s="28">
        <f t="shared" si="0"/>
        <v>82538135</v>
      </c>
      <c r="L17" s="28">
        <f t="shared" si="0"/>
        <v>91472932</v>
      </c>
      <c r="M17" s="28">
        <f t="shared" si="0"/>
        <v>259424683</v>
      </c>
      <c r="N17" s="28">
        <f t="shared" si="0"/>
        <v>433435750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996711455</v>
      </c>
      <c r="X17" s="28">
        <f t="shared" si="0"/>
        <v>4357097106</v>
      </c>
      <c r="Y17" s="28">
        <f t="shared" si="0"/>
        <v>-3360385651</v>
      </c>
      <c r="Z17" s="29">
        <f>+IF(X17&lt;&gt;0,+(Y17/X17)*100,0)</f>
        <v>-77.124414931504177</v>
      </c>
      <c r="AA17" s="30">
        <f>SUM(AA6:AA16)</f>
        <v>9665064295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314577</v>
      </c>
      <c r="D23" s="40"/>
      <c r="E23" s="19"/>
      <c r="F23" s="20"/>
      <c r="G23" s="36"/>
      <c r="H23" s="36"/>
      <c r="I23" s="36"/>
      <c r="J23" s="20"/>
      <c r="K23" s="36">
        <v>-803738</v>
      </c>
      <c r="L23" s="36">
        <v>803738</v>
      </c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157289</v>
      </c>
      <c r="Y23" s="36">
        <v>-157289</v>
      </c>
      <c r="Z23" s="37">
        <v>-100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-7004152</v>
      </c>
      <c r="F24" s="20">
        <v>7004152</v>
      </c>
      <c r="G24" s="20">
        <v>-5740899</v>
      </c>
      <c r="H24" s="20">
        <v>4833799</v>
      </c>
      <c r="I24" s="20">
        <v>1440176</v>
      </c>
      <c r="J24" s="20">
        <v>533076</v>
      </c>
      <c r="K24" s="20">
        <v>119537</v>
      </c>
      <c r="L24" s="20"/>
      <c r="M24" s="20"/>
      <c r="N24" s="20">
        <v>119537</v>
      </c>
      <c r="O24" s="20"/>
      <c r="P24" s="20"/>
      <c r="Q24" s="20"/>
      <c r="R24" s="20"/>
      <c r="S24" s="20"/>
      <c r="T24" s="20"/>
      <c r="U24" s="20"/>
      <c r="V24" s="20"/>
      <c r="W24" s="20">
        <v>652613</v>
      </c>
      <c r="X24" s="20"/>
      <c r="Y24" s="20">
        <v>652613</v>
      </c>
      <c r="Z24" s="21"/>
      <c r="AA24" s="22">
        <v>7004152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-713863189</v>
      </c>
      <c r="D26" s="18"/>
      <c r="E26" s="19">
        <v>-1927900710</v>
      </c>
      <c r="F26" s="20">
        <v>-2020105281</v>
      </c>
      <c r="G26" s="20">
        <v>-59976233</v>
      </c>
      <c r="H26" s="20">
        <v>-38037462</v>
      </c>
      <c r="I26" s="20">
        <v>-88225354</v>
      </c>
      <c r="J26" s="20">
        <v>-186239049</v>
      </c>
      <c r="K26" s="20">
        <v>-99635050</v>
      </c>
      <c r="L26" s="20">
        <v>-83508488</v>
      </c>
      <c r="M26" s="20">
        <v>-173386035</v>
      </c>
      <c r="N26" s="20">
        <v>-356529573</v>
      </c>
      <c r="O26" s="20"/>
      <c r="P26" s="20"/>
      <c r="Q26" s="20"/>
      <c r="R26" s="20"/>
      <c r="S26" s="20"/>
      <c r="T26" s="20"/>
      <c r="U26" s="20"/>
      <c r="V26" s="20"/>
      <c r="W26" s="20">
        <v>-542768622</v>
      </c>
      <c r="X26" s="20">
        <v>-966271755</v>
      </c>
      <c r="Y26" s="20">
        <v>423503133</v>
      </c>
      <c r="Z26" s="21">
        <v>-43.82857418822099</v>
      </c>
      <c r="AA26" s="22">
        <v>-2020105281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-713548612</v>
      </c>
      <c r="D27" s="26">
        <f>SUM(D21:D26)</f>
        <v>0</v>
      </c>
      <c r="E27" s="27">
        <f t="shared" si="1"/>
        <v>-1934904862</v>
      </c>
      <c r="F27" s="28">
        <f t="shared" si="1"/>
        <v>-2013101129</v>
      </c>
      <c r="G27" s="28">
        <f t="shared" si="1"/>
        <v>-65717132</v>
      </c>
      <c r="H27" s="28">
        <f t="shared" si="1"/>
        <v>-33203663</v>
      </c>
      <c r="I27" s="28">
        <f t="shared" si="1"/>
        <v>-86785178</v>
      </c>
      <c r="J27" s="28">
        <f t="shared" si="1"/>
        <v>-185705973</v>
      </c>
      <c r="K27" s="28">
        <f t="shared" si="1"/>
        <v>-100319251</v>
      </c>
      <c r="L27" s="28">
        <f t="shared" si="1"/>
        <v>-82704750</v>
      </c>
      <c r="M27" s="28">
        <f t="shared" si="1"/>
        <v>-173386035</v>
      </c>
      <c r="N27" s="28">
        <f t="shared" si="1"/>
        <v>-356410036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-542116009</v>
      </c>
      <c r="X27" s="28">
        <f t="shared" si="1"/>
        <v>-966114466</v>
      </c>
      <c r="Y27" s="28">
        <f t="shared" si="1"/>
        <v>423998457</v>
      </c>
      <c r="Z27" s="29">
        <f>+IF(X27&lt;&gt;0,+(Y27/X27)*100,0)</f>
        <v>-43.886979433759976</v>
      </c>
      <c r="AA27" s="30">
        <f>SUM(AA21:AA26)</f>
        <v>-2013101129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>
        <v>21850000</v>
      </c>
      <c r="F32" s="20">
        <v>21850000</v>
      </c>
      <c r="G32" s="20"/>
      <c r="H32" s="20"/>
      <c r="I32" s="20"/>
      <c r="J32" s="20"/>
      <c r="K32" s="20">
        <v>-109940</v>
      </c>
      <c r="L32" s="20"/>
      <c r="M32" s="20">
        <v>-260448</v>
      </c>
      <c r="N32" s="20">
        <v>-370388</v>
      </c>
      <c r="O32" s="20"/>
      <c r="P32" s="20"/>
      <c r="Q32" s="20"/>
      <c r="R32" s="20"/>
      <c r="S32" s="20"/>
      <c r="T32" s="20"/>
      <c r="U32" s="20"/>
      <c r="V32" s="20"/>
      <c r="W32" s="20">
        <v>-370388</v>
      </c>
      <c r="X32" s="20"/>
      <c r="Y32" s="20">
        <v>-370388</v>
      </c>
      <c r="Z32" s="21"/>
      <c r="AA32" s="22">
        <v>21850000</v>
      </c>
    </row>
    <row r="33" spans="1:27" ht="13.5" x14ac:dyDescent="0.25">
      <c r="A33" s="23" t="s">
        <v>57</v>
      </c>
      <c r="B33" s="17" t="s">
        <v>32</v>
      </c>
      <c r="C33" s="18">
        <v>3137630</v>
      </c>
      <c r="D33" s="18"/>
      <c r="E33" s="19">
        <v>-21455560</v>
      </c>
      <c r="F33" s="20">
        <v>11290834</v>
      </c>
      <c r="G33" s="20">
        <v>-7191462</v>
      </c>
      <c r="H33" s="36">
        <v>8805238</v>
      </c>
      <c r="I33" s="36">
        <v>-646985</v>
      </c>
      <c r="J33" s="36">
        <v>966791</v>
      </c>
      <c r="K33" s="20">
        <v>273587</v>
      </c>
      <c r="L33" s="20">
        <v>-532092</v>
      </c>
      <c r="M33" s="20">
        <v>469047</v>
      </c>
      <c r="N33" s="20">
        <v>210542</v>
      </c>
      <c r="O33" s="36"/>
      <c r="P33" s="36"/>
      <c r="Q33" s="36"/>
      <c r="R33" s="20"/>
      <c r="S33" s="20"/>
      <c r="T33" s="20"/>
      <c r="U33" s="20"/>
      <c r="V33" s="36"/>
      <c r="W33" s="36">
        <v>1177333</v>
      </c>
      <c r="X33" s="36">
        <v>-4160042</v>
      </c>
      <c r="Y33" s="20">
        <v>5337375</v>
      </c>
      <c r="Z33" s="21">
        <v>-128.30098830732959</v>
      </c>
      <c r="AA33" s="22">
        <v>11290834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-2069333</v>
      </c>
      <c r="D35" s="18"/>
      <c r="E35" s="19">
        <v>-3866382</v>
      </c>
      <c r="F35" s="20">
        <v>-2291382</v>
      </c>
      <c r="G35" s="20"/>
      <c r="H35" s="20"/>
      <c r="I35" s="20"/>
      <c r="J35" s="20"/>
      <c r="K35" s="20"/>
      <c r="L35" s="20"/>
      <c r="M35" s="20">
        <v>-9156640</v>
      </c>
      <c r="N35" s="20">
        <v>-9156640</v>
      </c>
      <c r="O35" s="20"/>
      <c r="P35" s="20"/>
      <c r="Q35" s="20"/>
      <c r="R35" s="20"/>
      <c r="S35" s="20"/>
      <c r="T35" s="20"/>
      <c r="U35" s="20"/>
      <c r="V35" s="20"/>
      <c r="W35" s="20">
        <v>-9156640</v>
      </c>
      <c r="X35" s="20">
        <v>-1145691</v>
      </c>
      <c r="Y35" s="20">
        <v>-8010949</v>
      </c>
      <c r="Z35" s="21">
        <v>699.22422363447038</v>
      </c>
      <c r="AA35" s="22">
        <v>-2291382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1068297</v>
      </c>
      <c r="D36" s="26">
        <f>SUM(D31:D35)</f>
        <v>0</v>
      </c>
      <c r="E36" s="27">
        <f t="shared" si="2"/>
        <v>-3471942</v>
      </c>
      <c r="F36" s="28">
        <f t="shared" si="2"/>
        <v>30849452</v>
      </c>
      <c r="G36" s="28">
        <f t="shared" si="2"/>
        <v>-7191462</v>
      </c>
      <c r="H36" s="28">
        <f t="shared" si="2"/>
        <v>8805238</v>
      </c>
      <c r="I36" s="28">
        <f t="shared" si="2"/>
        <v>-646985</v>
      </c>
      <c r="J36" s="28">
        <f t="shared" si="2"/>
        <v>966791</v>
      </c>
      <c r="K36" s="28">
        <f t="shared" si="2"/>
        <v>163647</v>
      </c>
      <c r="L36" s="28">
        <f t="shared" si="2"/>
        <v>-532092</v>
      </c>
      <c r="M36" s="28">
        <f t="shared" si="2"/>
        <v>-8948041</v>
      </c>
      <c r="N36" s="28">
        <f t="shared" si="2"/>
        <v>-9316486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-8349695</v>
      </c>
      <c r="X36" s="28">
        <f t="shared" si="2"/>
        <v>-5305733</v>
      </c>
      <c r="Y36" s="28">
        <f t="shared" si="2"/>
        <v>-3043962</v>
      </c>
      <c r="Z36" s="29">
        <f>+IF(X36&lt;&gt;0,+(Y36/X36)*100,0)</f>
        <v>57.371186978311947</v>
      </c>
      <c r="AA36" s="30">
        <f>SUM(AA31:AA35)</f>
        <v>30849452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501345922</v>
      </c>
      <c r="D38" s="32">
        <f>+D17+D27+D36</f>
        <v>0</v>
      </c>
      <c r="E38" s="33">
        <f t="shared" si="3"/>
        <v>5208561945</v>
      </c>
      <c r="F38" s="2">
        <f t="shared" si="3"/>
        <v>7682812618</v>
      </c>
      <c r="G38" s="2">
        <f t="shared" si="3"/>
        <v>237024800</v>
      </c>
      <c r="H38" s="2">
        <f t="shared" si="3"/>
        <v>106373419</v>
      </c>
      <c r="I38" s="2">
        <f t="shared" si="3"/>
        <v>35138304</v>
      </c>
      <c r="J38" s="2">
        <f t="shared" si="3"/>
        <v>378536523</v>
      </c>
      <c r="K38" s="2">
        <f t="shared" si="3"/>
        <v>-17617469</v>
      </c>
      <c r="L38" s="2">
        <f t="shared" si="3"/>
        <v>8236090</v>
      </c>
      <c r="M38" s="2">
        <f t="shared" si="3"/>
        <v>77090607</v>
      </c>
      <c r="N38" s="2">
        <f t="shared" si="3"/>
        <v>67709228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446245751</v>
      </c>
      <c r="X38" s="2">
        <f t="shared" si="3"/>
        <v>3385676907</v>
      </c>
      <c r="Y38" s="2">
        <f t="shared" si="3"/>
        <v>-2939431156</v>
      </c>
      <c r="Z38" s="34">
        <f>+IF(X38&lt;&gt;0,+(Y38/X38)*100,0)</f>
        <v>-86.819600237773074</v>
      </c>
      <c r="AA38" s="35">
        <f>+AA17+AA27+AA36</f>
        <v>7682812618</v>
      </c>
    </row>
    <row r="39" spans="1:27" ht="13.5" x14ac:dyDescent="0.25">
      <c r="A39" s="23" t="s">
        <v>61</v>
      </c>
      <c r="B39" s="17"/>
      <c r="C39" s="32">
        <v>-160679878</v>
      </c>
      <c r="D39" s="32"/>
      <c r="E39" s="33">
        <v>17078009</v>
      </c>
      <c r="F39" s="2">
        <v>-12518239</v>
      </c>
      <c r="G39" s="2">
        <v>139478620</v>
      </c>
      <c r="H39" s="2">
        <f>+G40+H60</f>
        <v>375325131</v>
      </c>
      <c r="I39" s="2">
        <f>+H40+I60</f>
        <v>480247939</v>
      </c>
      <c r="J39" s="2">
        <f>+G39</f>
        <v>139478620</v>
      </c>
      <c r="K39" s="2">
        <f>+I40+K60</f>
        <v>515382078</v>
      </c>
      <c r="L39" s="2">
        <f>+K40+L60</f>
        <v>693625960</v>
      </c>
      <c r="M39" s="2">
        <f>+L40+M60</f>
        <v>701862050</v>
      </c>
      <c r="N39" s="2">
        <f>+K39</f>
        <v>515382078</v>
      </c>
      <c r="O39" s="2">
        <f>+M40+O60</f>
        <v>778952657</v>
      </c>
      <c r="P39" s="2">
        <f>+O40+P60</f>
        <v>778952657</v>
      </c>
      <c r="Q39" s="2">
        <f>+P40+Q60</f>
        <v>778952657</v>
      </c>
      <c r="R39" s="2">
        <f>+O39</f>
        <v>778952657</v>
      </c>
      <c r="S39" s="2">
        <f>+Q40+S60</f>
        <v>778952657</v>
      </c>
      <c r="T39" s="2">
        <f>+S40+T60</f>
        <v>778952657</v>
      </c>
      <c r="U39" s="2">
        <f>+T40+U60</f>
        <v>778952657</v>
      </c>
      <c r="V39" s="2">
        <f>+S39</f>
        <v>778952657</v>
      </c>
      <c r="W39" s="2">
        <f>+G39</f>
        <v>139478620</v>
      </c>
      <c r="X39" s="2">
        <v>-49865909</v>
      </c>
      <c r="Y39" s="2">
        <f>+W39-X39</f>
        <v>189344529</v>
      </c>
      <c r="Z39" s="34">
        <f>+IF(X39&lt;&gt;0,+(Y39/X39)*100,0)</f>
        <v>-379.70736480508157</v>
      </c>
      <c r="AA39" s="35">
        <v>-12518239</v>
      </c>
    </row>
    <row r="40" spans="1:27" ht="13.5" x14ac:dyDescent="0.25">
      <c r="A40" s="41" t="s">
        <v>63</v>
      </c>
      <c r="B40" s="42" t="s">
        <v>62</v>
      </c>
      <c r="C40" s="43">
        <f>+C38+C39</f>
        <v>340666044</v>
      </c>
      <c r="D40" s="43">
        <f t="shared" ref="D40:AA40" si="4">+D38+D39</f>
        <v>0</v>
      </c>
      <c r="E40" s="44">
        <f t="shared" si="4"/>
        <v>5225639954</v>
      </c>
      <c r="F40" s="45">
        <f t="shared" si="4"/>
        <v>7670294379</v>
      </c>
      <c r="G40" s="45">
        <f t="shared" si="4"/>
        <v>376503420</v>
      </c>
      <c r="H40" s="45">
        <f t="shared" si="4"/>
        <v>481698550</v>
      </c>
      <c r="I40" s="45">
        <f t="shared" si="4"/>
        <v>515386243</v>
      </c>
      <c r="J40" s="45">
        <f>+I40</f>
        <v>515386243</v>
      </c>
      <c r="K40" s="45">
        <f t="shared" si="4"/>
        <v>497764609</v>
      </c>
      <c r="L40" s="45">
        <f t="shared" si="4"/>
        <v>701862050</v>
      </c>
      <c r="M40" s="45">
        <f t="shared" si="4"/>
        <v>778952657</v>
      </c>
      <c r="N40" s="45">
        <f>+M40</f>
        <v>778952657</v>
      </c>
      <c r="O40" s="45">
        <f t="shared" si="4"/>
        <v>778952657</v>
      </c>
      <c r="P40" s="45">
        <f t="shared" si="4"/>
        <v>778952657</v>
      </c>
      <c r="Q40" s="45">
        <f t="shared" si="4"/>
        <v>778952657</v>
      </c>
      <c r="R40" s="45">
        <f>+Q40</f>
        <v>778952657</v>
      </c>
      <c r="S40" s="45">
        <f t="shared" si="4"/>
        <v>778952657</v>
      </c>
      <c r="T40" s="45">
        <f t="shared" si="4"/>
        <v>778952657</v>
      </c>
      <c r="U40" s="45">
        <f t="shared" si="4"/>
        <v>778952657</v>
      </c>
      <c r="V40" s="45">
        <f>+U40</f>
        <v>778952657</v>
      </c>
      <c r="W40" s="45">
        <f>+V40</f>
        <v>778952657</v>
      </c>
      <c r="X40" s="45">
        <f t="shared" si="4"/>
        <v>3335810998</v>
      </c>
      <c r="Y40" s="45">
        <f t="shared" si="4"/>
        <v>-2750086627</v>
      </c>
      <c r="Z40" s="46">
        <f>+IF(X40&lt;&gt;0,+(Y40/X40)*100,0)</f>
        <v>-82.441320226140704</v>
      </c>
      <c r="AA40" s="47">
        <f t="shared" si="4"/>
        <v>7670294379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139478620</v>
      </c>
      <c r="H60">
        <v>-1178289</v>
      </c>
      <c r="I60">
        <v>-1450611</v>
      </c>
      <c r="J60">
        <v>139478620</v>
      </c>
      <c r="K60">
        <v>-4165</v>
      </c>
      <c r="L60">
        <v>195861351</v>
      </c>
      <c r="N60">
        <v>-4165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2822857380</v>
      </c>
      <c r="F7" s="20">
        <v>2822857380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314469192</v>
      </c>
      <c r="Y7" s="20">
        <v>-314469192</v>
      </c>
      <c r="Z7" s="21">
        <v>-100</v>
      </c>
      <c r="AA7" s="22">
        <v>2822857380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220110180</v>
      </c>
      <c r="F9" s="20">
        <v>220110180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110055090</v>
      </c>
      <c r="Y9" s="20">
        <v>-110055090</v>
      </c>
      <c r="Z9" s="21">
        <v>-100</v>
      </c>
      <c r="AA9" s="22">
        <v>220110180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3042967560</v>
      </c>
      <c r="F17" s="28">
        <f t="shared" si="0"/>
        <v>3042967560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424524282</v>
      </c>
      <c r="Y17" s="28">
        <f t="shared" si="0"/>
        <v>-424524282</v>
      </c>
      <c r="Z17" s="29">
        <f>+IF(X17&lt;&gt;0,+(Y17/X17)*100,0)</f>
        <v>-100</v>
      </c>
      <c r="AA17" s="30">
        <f>SUM(AA6:AA16)</f>
        <v>3042967560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3042967560</v>
      </c>
      <c r="F38" s="2">
        <f t="shared" si="3"/>
        <v>3042967560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424524282</v>
      </c>
      <c r="Y38" s="2">
        <f t="shared" si="3"/>
        <v>-424524282</v>
      </c>
      <c r="Z38" s="34">
        <f>+IF(X38&lt;&gt;0,+(Y38/X38)*100,0)</f>
        <v>-100</v>
      </c>
      <c r="AA38" s="35">
        <f>+AA17+AA27+AA36</f>
        <v>3042967560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3042967560</v>
      </c>
      <c r="F40" s="45">
        <f t="shared" si="4"/>
        <v>3042967560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424524282</v>
      </c>
      <c r="Y40" s="45">
        <f t="shared" si="4"/>
        <v>-424524282</v>
      </c>
      <c r="Z40" s="46">
        <f>+IF(X40&lt;&gt;0,+(Y40/X40)*100,0)</f>
        <v>-100</v>
      </c>
      <c r="AA40" s="47">
        <f t="shared" si="4"/>
        <v>3042967560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-1001</v>
      </c>
      <c r="D7" s="18"/>
      <c r="E7" s="19"/>
      <c r="F7" s="20"/>
      <c r="G7" s="20"/>
      <c r="H7" s="20"/>
      <c r="I7" s="20"/>
      <c r="J7" s="20"/>
      <c r="K7" s="20">
        <v>-6013</v>
      </c>
      <c r="L7" s="20">
        <v>-85336</v>
      </c>
      <c r="M7" s="20">
        <v>-2772727</v>
      </c>
      <c r="N7" s="20">
        <v>-2864076</v>
      </c>
      <c r="O7" s="20"/>
      <c r="P7" s="20"/>
      <c r="Q7" s="20"/>
      <c r="R7" s="20"/>
      <c r="S7" s="20"/>
      <c r="T7" s="20"/>
      <c r="U7" s="20"/>
      <c r="V7" s="20"/>
      <c r="W7" s="20">
        <v>-2864076</v>
      </c>
      <c r="X7" s="20"/>
      <c r="Y7" s="20">
        <v>-2864076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>
        <v>-48110</v>
      </c>
      <c r="M9" s="20"/>
      <c r="N9" s="20">
        <v>-48110</v>
      </c>
      <c r="O9" s="20"/>
      <c r="P9" s="20"/>
      <c r="Q9" s="20"/>
      <c r="R9" s="20"/>
      <c r="S9" s="20"/>
      <c r="T9" s="20"/>
      <c r="U9" s="20"/>
      <c r="V9" s="20"/>
      <c r="W9" s="20">
        <v>-48110</v>
      </c>
      <c r="X9" s="20"/>
      <c r="Y9" s="20">
        <v>-48110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>
        <v>234138</v>
      </c>
      <c r="M10" s="20"/>
      <c r="N10" s="20">
        <v>234138</v>
      </c>
      <c r="O10" s="20"/>
      <c r="P10" s="20"/>
      <c r="Q10" s="20"/>
      <c r="R10" s="20"/>
      <c r="S10" s="20"/>
      <c r="T10" s="20"/>
      <c r="U10" s="20"/>
      <c r="V10" s="20"/>
      <c r="W10" s="20">
        <v>234138</v>
      </c>
      <c r="X10" s="20"/>
      <c r="Y10" s="20">
        <v>234138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-1001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-6013</v>
      </c>
      <c r="L17" s="28">
        <f t="shared" si="0"/>
        <v>100692</v>
      </c>
      <c r="M17" s="28">
        <f t="shared" si="0"/>
        <v>-2772727</v>
      </c>
      <c r="N17" s="28">
        <f t="shared" si="0"/>
        <v>-2678048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-2678048</v>
      </c>
      <c r="X17" s="28">
        <f t="shared" si="0"/>
        <v>0</v>
      </c>
      <c r="Y17" s="28">
        <f t="shared" si="0"/>
        <v>-2678048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-1001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-6013</v>
      </c>
      <c r="L38" s="2">
        <f t="shared" si="3"/>
        <v>100692</v>
      </c>
      <c r="M38" s="2">
        <f t="shared" si="3"/>
        <v>-2772727</v>
      </c>
      <c r="N38" s="2">
        <f t="shared" si="3"/>
        <v>-2678048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-2678048</v>
      </c>
      <c r="X38" s="2">
        <f t="shared" si="3"/>
        <v>0</v>
      </c>
      <c r="Y38" s="2">
        <f t="shared" si="3"/>
        <v>-2678048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-6013</v>
      </c>
      <c r="M39" s="2">
        <f>+L40+M60</f>
        <v>94679</v>
      </c>
      <c r="N39" s="2">
        <f>+K39</f>
        <v>0</v>
      </c>
      <c r="O39" s="2">
        <f>+M40+O60</f>
        <v>-2678048</v>
      </c>
      <c r="P39" s="2">
        <f>+O40+P60</f>
        <v>-2678048</v>
      </c>
      <c r="Q39" s="2">
        <f>+P40+Q60</f>
        <v>-2678048</v>
      </c>
      <c r="R39" s="2">
        <f>+O39</f>
        <v>-2678048</v>
      </c>
      <c r="S39" s="2">
        <f>+Q40+S60</f>
        <v>-2678048</v>
      </c>
      <c r="T39" s="2">
        <f>+S40+T60</f>
        <v>-2678048</v>
      </c>
      <c r="U39" s="2">
        <f>+T40+U60</f>
        <v>-2678048</v>
      </c>
      <c r="V39" s="2">
        <f>+S39</f>
        <v>-2678048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-1001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-6013</v>
      </c>
      <c r="L40" s="45">
        <f t="shared" si="4"/>
        <v>94679</v>
      </c>
      <c r="M40" s="45">
        <f t="shared" si="4"/>
        <v>-2678048</v>
      </c>
      <c r="N40" s="45">
        <f>+M40</f>
        <v>-2678048</v>
      </c>
      <c r="O40" s="45">
        <f t="shared" si="4"/>
        <v>-2678048</v>
      </c>
      <c r="P40" s="45">
        <f t="shared" si="4"/>
        <v>-2678048</v>
      </c>
      <c r="Q40" s="45">
        <f t="shared" si="4"/>
        <v>-2678048</v>
      </c>
      <c r="R40" s="45">
        <f>+Q40</f>
        <v>-2678048</v>
      </c>
      <c r="S40" s="45">
        <f t="shared" si="4"/>
        <v>-2678048</v>
      </c>
      <c r="T40" s="45">
        <f t="shared" si="4"/>
        <v>-2678048</v>
      </c>
      <c r="U40" s="45">
        <f t="shared" si="4"/>
        <v>-2678048</v>
      </c>
      <c r="V40" s="45">
        <f>+U40</f>
        <v>-2678048</v>
      </c>
      <c r="W40" s="45">
        <f>+V40</f>
        <v>-2678048</v>
      </c>
      <c r="X40" s="45">
        <f t="shared" si="4"/>
        <v>0</v>
      </c>
      <c r="Y40" s="45">
        <f t="shared" si="4"/>
        <v>-2678048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13276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7721689</v>
      </c>
      <c r="F9" s="20">
        <v>7721689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3860844</v>
      </c>
      <c r="Y9" s="20">
        <v>-3860844</v>
      </c>
      <c r="Z9" s="21">
        <v>-100</v>
      </c>
      <c r="AA9" s="22">
        <v>7721689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13276</v>
      </c>
      <c r="D17" s="26">
        <f>SUM(D6:D16)</f>
        <v>0</v>
      </c>
      <c r="E17" s="27">
        <f t="shared" si="0"/>
        <v>7721689</v>
      </c>
      <c r="F17" s="28">
        <f t="shared" si="0"/>
        <v>7721689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3860844</v>
      </c>
      <c r="Y17" s="28">
        <f t="shared" si="0"/>
        <v>-3860844</v>
      </c>
      <c r="Z17" s="29">
        <f>+IF(X17&lt;&gt;0,+(Y17/X17)*100,0)</f>
        <v>-100</v>
      </c>
      <c r="AA17" s="30">
        <f>SUM(AA6:AA16)</f>
        <v>7721689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-1833519</v>
      </c>
      <c r="D26" s="18"/>
      <c r="E26" s="19">
        <v>-1300000</v>
      </c>
      <c r="F26" s="20">
        <v>-1300000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-649992</v>
      </c>
      <c r="Y26" s="20">
        <v>649992</v>
      </c>
      <c r="Z26" s="21">
        <v>-100</v>
      </c>
      <c r="AA26" s="22">
        <v>-1300000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-1833519</v>
      </c>
      <c r="D27" s="26">
        <f>SUM(D21:D26)</f>
        <v>0</v>
      </c>
      <c r="E27" s="27">
        <f t="shared" si="1"/>
        <v>-1300000</v>
      </c>
      <c r="F27" s="28">
        <f t="shared" si="1"/>
        <v>-1300000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-649992</v>
      </c>
      <c r="Y27" s="28">
        <f t="shared" si="1"/>
        <v>649992</v>
      </c>
      <c r="Z27" s="29">
        <f>+IF(X27&lt;&gt;0,+(Y27/X27)*100,0)</f>
        <v>-100</v>
      </c>
      <c r="AA27" s="30">
        <f>SUM(AA21:AA26)</f>
        <v>-1300000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-1820243</v>
      </c>
      <c r="D38" s="32">
        <f>+D17+D27+D36</f>
        <v>0</v>
      </c>
      <c r="E38" s="33">
        <f t="shared" si="3"/>
        <v>6421689</v>
      </c>
      <c r="F38" s="2">
        <f t="shared" si="3"/>
        <v>6421689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3210852</v>
      </c>
      <c r="Y38" s="2">
        <f t="shared" si="3"/>
        <v>-3210852</v>
      </c>
      <c r="Z38" s="34">
        <f>+IF(X38&lt;&gt;0,+(Y38/X38)*100,0)</f>
        <v>-100</v>
      </c>
      <c r="AA38" s="35">
        <f>+AA17+AA27+AA36</f>
        <v>6421689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-1820243</v>
      </c>
      <c r="D40" s="43">
        <f t="shared" ref="D40:AA40" si="4">+D38+D39</f>
        <v>0</v>
      </c>
      <c r="E40" s="44">
        <f t="shared" si="4"/>
        <v>6421689</v>
      </c>
      <c r="F40" s="45">
        <f t="shared" si="4"/>
        <v>6421689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3210852</v>
      </c>
      <c r="Y40" s="45">
        <f t="shared" si="4"/>
        <v>-3210852</v>
      </c>
      <c r="Z40" s="46">
        <f>+IF(X40&lt;&gt;0,+(Y40/X40)*100,0)</f>
        <v>-100</v>
      </c>
      <c r="AA40" s="47">
        <f t="shared" si="4"/>
        <v>6421689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19421</v>
      </c>
      <c r="D7" s="18"/>
      <c r="E7" s="19">
        <v>28238004</v>
      </c>
      <c r="F7" s="20">
        <v>28238004</v>
      </c>
      <c r="G7" s="20"/>
      <c r="H7" s="20"/>
      <c r="I7" s="20"/>
      <c r="J7" s="20"/>
      <c r="K7" s="20"/>
      <c r="L7" s="20"/>
      <c r="M7" s="20">
        <v>10885</v>
      </c>
      <c r="N7" s="20">
        <v>10885</v>
      </c>
      <c r="O7" s="20"/>
      <c r="P7" s="20"/>
      <c r="Q7" s="20"/>
      <c r="R7" s="20"/>
      <c r="S7" s="20"/>
      <c r="T7" s="20"/>
      <c r="U7" s="20"/>
      <c r="V7" s="20"/>
      <c r="W7" s="20">
        <v>10885</v>
      </c>
      <c r="X7" s="20">
        <v>14119002</v>
      </c>
      <c r="Y7" s="20">
        <v>-14108117</v>
      </c>
      <c r="Z7" s="21">
        <v>-99.922905315828984</v>
      </c>
      <c r="AA7" s="22">
        <v>28238004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16063571</v>
      </c>
      <c r="D9" s="18"/>
      <c r="E9" s="19">
        <v>15433596</v>
      </c>
      <c r="F9" s="20">
        <v>15433596</v>
      </c>
      <c r="G9" s="20">
        <v>6368891</v>
      </c>
      <c r="H9" s="20"/>
      <c r="I9" s="20"/>
      <c r="J9" s="20">
        <v>6368891</v>
      </c>
      <c r="K9" s="20"/>
      <c r="L9" s="20"/>
      <c r="M9" s="20">
        <v>4205289</v>
      </c>
      <c r="N9" s="20">
        <v>4205289</v>
      </c>
      <c r="O9" s="20"/>
      <c r="P9" s="20"/>
      <c r="Q9" s="20"/>
      <c r="R9" s="20"/>
      <c r="S9" s="20"/>
      <c r="T9" s="20"/>
      <c r="U9" s="20"/>
      <c r="V9" s="20"/>
      <c r="W9" s="20">
        <v>10574180</v>
      </c>
      <c r="X9" s="20">
        <v>7716798</v>
      </c>
      <c r="Y9" s="20">
        <v>2857382</v>
      </c>
      <c r="Z9" s="21">
        <v>37.028078226228025</v>
      </c>
      <c r="AA9" s="22">
        <v>15433596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-13600</v>
      </c>
      <c r="D14" s="18"/>
      <c r="E14" s="19">
        <v>-225714276</v>
      </c>
      <c r="F14" s="20">
        <v>-225714276</v>
      </c>
      <c r="G14" s="20"/>
      <c r="H14" s="20">
        <v>-198342</v>
      </c>
      <c r="I14" s="20"/>
      <c r="J14" s="20">
        <v>-198342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-198342</v>
      </c>
      <c r="X14" s="20">
        <v>-112857138</v>
      </c>
      <c r="Y14" s="20">
        <v>112658796</v>
      </c>
      <c r="Z14" s="21">
        <v>-99.824253916486882</v>
      </c>
      <c r="AA14" s="22">
        <v>-225714276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16069392</v>
      </c>
      <c r="D17" s="26">
        <f>SUM(D6:D16)</f>
        <v>0</v>
      </c>
      <c r="E17" s="27">
        <f t="shared" si="0"/>
        <v>-182042676</v>
      </c>
      <c r="F17" s="28">
        <f t="shared" si="0"/>
        <v>-182042676</v>
      </c>
      <c r="G17" s="28">
        <f t="shared" si="0"/>
        <v>6368891</v>
      </c>
      <c r="H17" s="28">
        <f t="shared" si="0"/>
        <v>-198342</v>
      </c>
      <c r="I17" s="28">
        <f t="shared" si="0"/>
        <v>0</v>
      </c>
      <c r="J17" s="28">
        <f t="shared" si="0"/>
        <v>6170549</v>
      </c>
      <c r="K17" s="28">
        <f t="shared" si="0"/>
        <v>0</v>
      </c>
      <c r="L17" s="28">
        <f t="shared" si="0"/>
        <v>0</v>
      </c>
      <c r="M17" s="28">
        <f t="shared" si="0"/>
        <v>4216174</v>
      </c>
      <c r="N17" s="28">
        <f t="shared" si="0"/>
        <v>4216174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10386723</v>
      </c>
      <c r="X17" s="28">
        <f t="shared" si="0"/>
        <v>-91021338</v>
      </c>
      <c r="Y17" s="28">
        <f t="shared" si="0"/>
        <v>101408061</v>
      </c>
      <c r="Z17" s="29">
        <f>+IF(X17&lt;&gt;0,+(Y17/X17)*100,0)</f>
        <v>-111.41130555562697</v>
      </c>
      <c r="AA17" s="30">
        <f>SUM(AA6:AA16)</f>
        <v>-182042676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-18938698</v>
      </c>
      <c r="D26" s="18"/>
      <c r="E26" s="19">
        <v>-13769952</v>
      </c>
      <c r="F26" s="20">
        <v>-13769952</v>
      </c>
      <c r="G26" s="20">
        <v>-1018592</v>
      </c>
      <c r="H26" s="20"/>
      <c r="I26" s="20">
        <v>-3330832</v>
      </c>
      <c r="J26" s="20">
        <v>-4349424</v>
      </c>
      <c r="K26" s="20">
        <v>-6417654</v>
      </c>
      <c r="L26" s="20">
        <v>-1202728</v>
      </c>
      <c r="M26" s="20">
        <v>-958744</v>
      </c>
      <c r="N26" s="20">
        <v>-8579126</v>
      </c>
      <c r="O26" s="20"/>
      <c r="P26" s="20"/>
      <c r="Q26" s="20"/>
      <c r="R26" s="20"/>
      <c r="S26" s="20"/>
      <c r="T26" s="20"/>
      <c r="U26" s="20"/>
      <c r="V26" s="20"/>
      <c r="W26" s="20">
        <v>-12928550</v>
      </c>
      <c r="X26" s="20">
        <v>-6884976</v>
      </c>
      <c r="Y26" s="20">
        <v>-6043574</v>
      </c>
      <c r="Z26" s="21">
        <v>87.779158562063259</v>
      </c>
      <c r="AA26" s="22">
        <v>-13769952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-18938698</v>
      </c>
      <c r="D27" s="26">
        <f>SUM(D21:D26)</f>
        <v>0</v>
      </c>
      <c r="E27" s="27">
        <f t="shared" si="1"/>
        <v>-13769952</v>
      </c>
      <c r="F27" s="28">
        <f t="shared" si="1"/>
        <v>-13769952</v>
      </c>
      <c r="G27" s="28">
        <f t="shared" si="1"/>
        <v>-1018592</v>
      </c>
      <c r="H27" s="28">
        <f t="shared" si="1"/>
        <v>0</v>
      </c>
      <c r="I27" s="28">
        <f t="shared" si="1"/>
        <v>-3330832</v>
      </c>
      <c r="J27" s="28">
        <f t="shared" si="1"/>
        <v>-4349424</v>
      </c>
      <c r="K27" s="28">
        <f t="shared" si="1"/>
        <v>-6417654</v>
      </c>
      <c r="L27" s="28">
        <f t="shared" si="1"/>
        <v>-1202728</v>
      </c>
      <c r="M27" s="28">
        <f t="shared" si="1"/>
        <v>-958744</v>
      </c>
      <c r="N27" s="28">
        <f t="shared" si="1"/>
        <v>-8579126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-12928550</v>
      </c>
      <c r="X27" s="28">
        <f t="shared" si="1"/>
        <v>-6884976</v>
      </c>
      <c r="Y27" s="28">
        <f t="shared" si="1"/>
        <v>-6043574</v>
      </c>
      <c r="Z27" s="29">
        <f>+IF(X27&lt;&gt;0,+(Y27/X27)*100,0)</f>
        <v>87.779158562063259</v>
      </c>
      <c r="AA27" s="30">
        <f>SUM(AA21:AA26)</f>
        <v>-13769952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-1102</v>
      </c>
      <c r="H33" s="36">
        <v>1102</v>
      </c>
      <c r="I33" s="36">
        <v>-498</v>
      </c>
      <c r="J33" s="36">
        <v>-498</v>
      </c>
      <c r="K33" s="20">
        <v>-502</v>
      </c>
      <c r="L33" s="20">
        <v>1000</v>
      </c>
      <c r="M33" s="20"/>
      <c r="N33" s="20">
        <v>498</v>
      </c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-1102</v>
      </c>
      <c r="H36" s="28">
        <f t="shared" si="2"/>
        <v>1102</v>
      </c>
      <c r="I36" s="28">
        <f t="shared" si="2"/>
        <v>-498</v>
      </c>
      <c r="J36" s="28">
        <f t="shared" si="2"/>
        <v>-498</v>
      </c>
      <c r="K36" s="28">
        <f t="shared" si="2"/>
        <v>-502</v>
      </c>
      <c r="L36" s="28">
        <f t="shared" si="2"/>
        <v>1000</v>
      </c>
      <c r="M36" s="28">
        <f t="shared" si="2"/>
        <v>0</v>
      </c>
      <c r="N36" s="28">
        <f t="shared" si="2"/>
        <v>498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-2869306</v>
      </c>
      <c r="D38" s="32">
        <f>+D17+D27+D36</f>
        <v>0</v>
      </c>
      <c r="E38" s="33">
        <f t="shared" si="3"/>
        <v>-195812628</v>
      </c>
      <c r="F38" s="2">
        <f t="shared" si="3"/>
        <v>-195812628</v>
      </c>
      <c r="G38" s="2">
        <f t="shared" si="3"/>
        <v>5349197</v>
      </c>
      <c r="H38" s="2">
        <f t="shared" si="3"/>
        <v>-197240</v>
      </c>
      <c r="I38" s="2">
        <f t="shared" si="3"/>
        <v>-3331330</v>
      </c>
      <c r="J38" s="2">
        <f t="shared" si="3"/>
        <v>1820627</v>
      </c>
      <c r="K38" s="2">
        <f t="shared" si="3"/>
        <v>-6418156</v>
      </c>
      <c r="L38" s="2">
        <f t="shared" si="3"/>
        <v>-1201728</v>
      </c>
      <c r="M38" s="2">
        <f t="shared" si="3"/>
        <v>3257430</v>
      </c>
      <c r="N38" s="2">
        <f t="shared" si="3"/>
        <v>-4362454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-2541827</v>
      </c>
      <c r="X38" s="2">
        <f t="shared" si="3"/>
        <v>-97906314</v>
      </c>
      <c r="Y38" s="2">
        <f t="shared" si="3"/>
        <v>95364487</v>
      </c>
      <c r="Z38" s="34">
        <f>+IF(X38&lt;&gt;0,+(Y38/X38)*100,0)</f>
        <v>-97.40381708170527</v>
      </c>
      <c r="AA38" s="35">
        <f>+AA17+AA27+AA36</f>
        <v>-195812628</v>
      </c>
    </row>
    <row r="39" spans="1:27" ht="13.5" x14ac:dyDescent="0.25">
      <c r="A39" s="23" t="s">
        <v>61</v>
      </c>
      <c r="B39" s="17"/>
      <c r="C39" s="32">
        <v>34631651</v>
      </c>
      <c r="D39" s="32"/>
      <c r="E39" s="33"/>
      <c r="F39" s="2"/>
      <c r="G39" s="2">
        <v>58855228</v>
      </c>
      <c r="H39" s="2">
        <f>+G40+H60</f>
        <v>64204425</v>
      </c>
      <c r="I39" s="2">
        <f>+H40+I60</f>
        <v>64007185</v>
      </c>
      <c r="J39" s="2">
        <f>+G39</f>
        <v>58855228</v>
      </c>
      <c r="K39" s="2">
        <f>+I40+K60</f>
        <v>60675855</v>
      </c>
      <c r="L39" s="2">
        <f>+K40+L60</f>
        <v>54257699</v>
      </c>
      <c r="M39" s="2">
        <f>+L40+M60</f>
        <v>53055971</v>
      </c>
      <c r="N39" s="2">
        <f>+K39</f>
        <v>60675855</v>
      </c>
      <c r="O39" s="2">
        <f>+M40+O60</f>
        <v>56313401</v>
      </c>
      <c r="P39" s="2">
        <f>+O40+P60</f>
        <v>56313401</v>
      </c>
      <c r="Q39" s="2">
        <f>+P40+Q60</f>
        <v>56313401</v>
      </c>
      <c r="R39" s="2">
        <f>+O39</f>
        <v>56313401</v>
      </c>
      <c r="S39" s="2">
        <f>+Q40+S60</f>
        <v>56313401</v>
      </c>
      <c r="T39" s="2">
        <f>+S40+T60</f>
        <v>56313401</v>
      </c>
      <c r="U39" s="2">
        <f>+T40+U60</f>
        <v>56313401</v>
      </c>
      <c r="V39" s="2">
        <f>+S39</f>
        <v>56313401</v>
      </c>
      <c r="W39" s="2">
        <f>+G39</f>
        <v>58855228</v>
      </c>
      <c r="X39" s="2"/>
      <c r="Y39" s="2">
        <f>+W39-X39</f>
        <v>58855228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31762345</v>
      </c>
      <c r="D40" s="43">
        <f t="shared" ref="D40:AA40" si="4">+D38+D39</f>
        <v>0</v>
      </c>
      <c r="E40" s="44">
        <f t="shared" si="4"/>
        <v>-195812628</v>
      </c>
      <c r="F40" s="45">
        <f t="shared" si="4"/>
        <v>-195812628</v>
      </c>
      <c r="G40" s="45">
        <f t="shared" si="4"/>
        <v>64204425</v>
      </c>
      <c r="H40" s="45">
        <f t="shared" si="4"/>
        <v>64007185</v>
      </c>
      <c r="I40" s="45">
        <f t="shared" si="4"/>
        <v>60675855</v>
      </c>
      <c r="J40" s="45">
        <f>+I40</f>
        <v>60675855</v>
      </c>
      <c r="K40" s="45">
        <f t="shared" si="4"/>
        <v>54257699</v>
      </c>
      <c r="L40" s="45">
        <f t="shared" si="4"/>
        <v>53055971</v>
      </c>
      <c r="M40" s="45">
        <f t="shared" si="4"/>
        <v>56313401</v>
      </c>
      <c r="N40" s="45">
        <f>+M40</f>
        <v>56313401</v>
      </c>
      <c r="O40" s="45">
        <f t="shared" si="4"/>
        <v>56313401</v>
      </c>
      <c r="P40" s="45">
        <f t="shared" si="4"/>
        <v>56313401</v>
      </c>
      <c r="Q40" s="45">
        <f t="shared" si="4"/>
        <v>56313401</v>
      </c>
      <c r="R40" s="45">
        <f>+Q40</f>
        <v>56313401</v>
      </c>
      <c r="S40" s="45">
        <f t="shared" si="4"/>
        <v>56313401</v>
      </c>
      <c r="T40" s="45">
        <f t="shared" si="4"/>
        <v>56313401</v>
      </c>
      <c r="U40" s="45">
        <f t="shared" si="4"/>
        <v>56313401</v>
      </c>
      <c r="V40" s="45">
        <f>+U40</f>
        <v>56313401</v>
      </c>
      <c r="W40" s="45">
        <f>+V40</f>
        <v>56313401</v>
      </c>
      <c r="X40" s="45">
        <f t="shared" si="4"/>
        <v>-97906314</v>
      </c>
      <c r="Y40" s="45">
        <f t="shared" si="4"/>
        <v>154219715</v>
      </c>
      <c r="Z40" s="46">
        <f>+IF(X40&lt;&gt;0,+(Y40/X40)*100,0)</f>
        <v>-157.51763977142474</v>
      </c>
      <c r="AA40" s="47">
        <f t="shared" si="4"/>
        <v>-195812628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58855228</v>
      </c>
      <c r="J60">
        <v>58855228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10501894</v>
      </c>
      <c r="D7" s="18"/>
      <c r="E7" s="19">
        <v>12567650</v>
      </c>
      <c r="F7" s="20">
        <v>12567650</v>
      </c>
      <c r="G7" s="20">
        <v>834872</v>
      </c>
      <c r="H7" s="20">
        <v>802641</v>
      </c>
      <c r="I7" s="20">
        <v>963476</v>
      </c>
      <c r="J7" s="20">
        <v>2600989</v>
      </c>
      <c r="K7" s="20">
        <v>839686</v>
      </c>
      <c r="L7" s="20">
        <v>1066880</v>
      </c>
      <c r="M7" s="20">
        <v>931210</v>
      </c>
      <c r="N7" s="20">
        <v>2837776</v>
      </c>
      <c r="O7" s="20"/>
      <c r="P7" s="20"/>
      <c r="Q7" s="20"/>
      <c r="R7" s="20"/>
      <c r="S7" s="20"/>
      <c r="T7" s="20"/>
      <c r="U7" s="20"/>
      <c r="V7" s="20"/>
      <c r="W7" s="20">
        <v>5438765</v>
      </c>
      <c r="X7" s="20">
        <v>6283824</v>
      </c>
      <c r="Y7" s="20">
        <v>-845059</v>
      </c>
      <c r="Z7" s="21">
        <v>-13.448164684434191</v>
      </c>
      <c r="AA7" s="22">
        <v>12567650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13407408</v>
      </c>
      <c r="D9" s="18"/>
      <c r="E9" s="19">
        <v>13723812</v>
      </c>
      <c r="F9" s="20">
        <v>13723812</v>
      </c>
      <c r="G9" s="20">
        <v>5718255</v>
      </c>
      <c r="H9" s="20"/>
      <c r="I9" s="20"/>
      <c r="J9" s="20">
        <v>5718255</v>
      </c>
      <c r="K9" s="20"/>
      <c r="L9" s="20"/>
      <c r="M9" s="20">
        <v>5718255</v>
      </c>
      <c r="N9" s="20">
        <v>5718255</v>
      </c>
      <c r="O9" s="20"/>
      <c r="P9" s="20"/>
      <c r="Q9" s="20"/>
      <c r="R9" s="20"/>
      <c r="S9" s="20"/>
      <c r="T9" s="20"/>
      <c r="U9" s="20"/>
      <c r="V9" s="20"/>
      <c r="W9" s="20">
        <v>11436510</v>
      </c>
      <c r="X9" s="20">
        <v>6861906</v>
      </c>
      <c r="Y9" s="20">
        <v>4574604</v>
      </c>
      <c r="Z9" s="21">
        <v>66.666666666666657</v>
      </c>
      <c r="AA9" s="22">
        <v>13723812</v>
      </c>
    </row>
    <row r="10" spans="1:27" ht="13.5" x14ac:dyDescent="0.25">
      <c r="A10" s="23" t="s">
        <v>38</v>
      </c>
      <c r="B10" s="17" t="s">
        <v>6</v>
      </c>
      <c r="C10" s="18">
        <v>2829254</v>
      </c>
      <c r="D10" s="18"/>
      <c r="E10" s="19">
        <v>38825624</v>
      </c>
      <c r="F10" s="20">
        <v>38825624</v>
      </c>
      <c r="G10" s="20">
        <v>4708736</v>
      </c>
      <c r="H10" s="20"/>
      <c r="I10" s="20">
        <v>8049006</v>
      </c>
      <c r="J10" s="20">
        <v>12757742</v>
      </c>
      <c r="K10" s="20">
        <v>7440000</v>
      </c>
      <c r="L10" s="20"/>
      <c r="M10" s="20">
        <v>2043768</v>
      </c>
      <c r="N10" s="20">
        <v>9483768</v>
      </c>
      <c r="O10" s="20"/>
      <c r="P10" s="20"/>
      <c r="Q10" s="20"/>
      <c r="R10" s="20"/>
      <c r="S10" s="20"/>
      <c r="T10" s="20"/>
      <c r="U10" s="20"/>
      <c r="V10" s="20"/>
      <c r="W10" s="20">
        <v>22241510</v>
      </c>
      <c r="X10" s="20">
        <v>19412814</v>
      </c>
      <c r="Y10" s="20">
        <v>2828696</v>
      </c>
      <c r="Z10" s="21">
        <v>14.571282658969483</v>
      </c>
      <c r="AA10" s="22">
        <v>38825624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-7273087</v>
      </c>
      <c r="D14" s="18"/>
      <c r="E14" s="19">
        <v>-15168458</v>
      </c>
      <c r="F14" s="20">
        <v>-15168458</v>
      </c>
      <c r="G14" s="20">
        <v>-1058233</v>
      </c>
      <c r="H14" s="20">
        <v>-828349</v>
      </c>
      <c r="I14" s="20">
        <v>-926818</v>
      </c>
      <c r="J14" s="20">
        <v>-2813400</v>
      </c>
      <c r="K14" s="20">
        <v>-1904964</v>
      </c>
      <c r="L14" s="20">
        <v>-1381454</v>
      </c>
      <c r="M14" s="20">
        <v>-1090213</v>
      </c>
      <c r="N14" s="20">
        <v>-4376631</v>
      </c>
      <c r="O14" s="20"/>
      <c r="P14" s="20"/>
      <c r="Q14" s="20"/>
      <c r="R14" s="20"/>
      <c r="S14" s="20"/>
      <c r="T14" s="20"/>
      <c r="U14" s="20"/>
      <c r="V14" s="20"/>
      <c r="W14" s="20">
        <v>-7190031</v>
      </c>
      <c r="X14" s="20">
        <v>-7584240</v>
      </c>
      <c r="Y14" s="20">
        <v>394209</v>
      </c>
      <c r="Z14" s="21">
        <v>-5.1977389956014051</v>
      </c>
      <c r="AA14" s="22">
        <v>-15168458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19465469</v>
      </c>
      <c r="D17" s="26">
        <f>SUM(D6:D16)</f>
        <v>0</v>
      </c>
      <c r="E17" s="27">
        <f t="shared" si="0"/>
        <v>49948628</v>
      </c>
      <c r="F17" s="28">
        <f t="shared" si="0"/>
        <v>49948628</v>
      </c>
      <c r="G17" s="28">
        <f t="shared" si="0"/>
        <v>10203630</v>
      </c>
      <c r="H17" s="28">
        <f t="shared" si="0"/>
        <v>-25708</v>
      </c>
      <c r="I17" s="28">
        <f t="shared" si="0"/>
        <v>8085664</v>
      </c>
      <c r="J17" s="28">
        <f t="shared" si="0"/>
        <v>18263586</v>
      </c>
      <c r="K17" s="28">
        <f t="shared" si="0"/>
        <v>6374722</v>
      </c>
      <c r="L17" s="28">
        <f t="shared" si="0"/>
        <v>-314574</v>
      </c>
      <c r="M17" s="28">
        <f t="shared" si="0"/>
        <v>7603020</v>
      </c>
      <c r="N17" s="28">
        <f t="shared" si="0"/>
        <v>13663168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31926754</v>
      </c>
      <c r="X17" s="28">
        <f t="shared" si="0"/>
        <v>24974304</v>
      </c>
      <c r="Y17" s="28">
        <f t="shared" si="0"/>
        <v>6952450</v>
      </c>
      <c r="Z17" s="29">
        <f>+IF(X17&lt;&gt;0,+(Y17/X17)*100,0)</f>
        <v>27.83841343486489</v>
      </c>
      <c r="AA17" s="30">
        <f>SUM(AA6:AA16)</f>
        <v>49948628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-15981035</v>
      </c>
      <c r="D26" s="18"/>
      <c r="E26" s="19">
        <v>-36367139</v>
      </c>
      <c r="F26" s="20">
        <v>-36367139</v>
      </c>
      <c r="G26" s="20">
        <v>-2212548</v>
      </c>
      <c r="H26" s="20">
        <v>-393436</v>
      </c>
      <c r="I26" s="20">
        <v>-3605939</v>
      </c>
      <c r="J26" s="20">
        <v>-6211923</v>
      </c>
      <c r="K26" s="20"/>
      <c r="L26" s="20">
        <v>-3367458</v>
      </c>
      <c r="M26" s="20">
        <v>-3431445</v>
      </c>
      <c r="N26" s="20">
        <v>-6798903</v>
      </c>
      <c r="O26" s="20"/>
      <c r="P26" s="20"/>
      <c r="Q26" s="20"/>
      <c r="R26" s="20"/>
      <c r="S26" s="20"/>
      <c r="T26" s="20"/>
      <c r="U26" s="20"/>
      <c r="V26" s="20"/>
      <c r="W26" s="20">
        <v>-13010826</v>
      </c>
      <c r="X26" s="20">
        <v>-18183570</v>
      </c>
      <c r="Y26" s="20">
        <v>5172744</v>
      </c>
      <c r="Z26" s="21">
        <v>-28.447351097721736</v>
      </c>
      <c r="AA26" s="22">
        <v>-36367139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-15981035</v>
      </c>
      <c r="D27" s="26">
        <f>SUM(D21:D26)</f>
        <v>0</v>
      </c>
      <c r="E27" s="27">
        <f t="shared" si="1"/>
        <v>-36367139</v>
      </c>
      <c r="F27" s="28">
        <f t="shared" si="1"/>
        <v>-36367139</v>
      </c>
      <c r="G27" s="28">
        <f t="shared" si="1"/>
        <v>-2212548</v>
      </c>
      <c r="H27" s="28">
        <f t="shared" si="1"/>
        <v>-393436</v>
      </c>
      <c r="I27" s="28">
        <f t="shared" si="1"/>
        <v>-3605939</v>
      </c>
      <c r="J27" s="28">
        <f t="shared" si="1"/>
        <v>-6211923</v>
      </c>
      <c r="K27" s="28">
        <f t="shared" si="1"/>
        <v>0</v>
      </c>
      <c r="L27" s="28">
        <f t="shared" si="1"/>
        <v>-3367458</v>
      </c>
      <c r="M27" s="28">
        <f t="shared" si="1"/>
        <v>-3431445</v>
      </c>
      <c r="N27" s="28">
        <f t="shared" si="1"/>
        <v>-6798903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-13010826</v>
      </c>
      <c r="X27" s="28">
        <f t="shared" si="1"/>
        <v>-18183570</v>
      </c>
      <c r="Y27" s="28">
        <f t="shared" si="1"/>
        <v>5172744</v>
      </c>
      <c r="Z27" s="29">
        <f>+IF(X27&lt;&gt;0,+(Y27/X27)*100,0)</f>
        <v>-28.447351097721736</v>
      </c>
      <c r="AA27" s="30">
        <f>SUM(AA21:AA26)</f>
        <v>-36367139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-7005</v>
      </c>
      <c r="H33" s="36">
        <v>6638</v>
      </c>
      <c r="I33" s="36">
        <v>-201</v>
      </c>
      <c r="J33" s="36">
        <v>-568</v>
      </c>
      <c r="K33" s="20">
        <v>500</v>
      </c>
      <c r="L33" s="20">
        <v>-120</v>
      </c>
      <c r="M33" s="20">
        <v>138</v>
      </c>
      <c r="N33" s="20">
        <v>518</v>
      </c>
      <c r="O33" s="36"/>
      <c r="P33" s="36"/>
      <c r="Q33" s="36"/>
      <c r="R33" s="20"/>
      <c r="S33" s="20"/>
      <c r="T33" s="20"/>
      <c r="U33" s="20"/>
      <c r="V33" s="36"/>
      <c r="W33" s="36">
        <v>-50</v>
      </c>
      <c r="X33" s="36"/>
      <c r="Y33" s="20">
        <v>-50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-7005</v>
      </c>
      <c r="H36" s="28">
        <f t="shared" si="2"/>
        <v>6638</v>
      </c>
      <c r="I36" s="28">
        <f t="shared" si="2"/>
        <v>-201</v>
      </c>
      <c r="J36" s="28">
        <f t="shared" si="2"/>
        <v>-568</v>
      </c>
      <c r="K36" s="28">
        <f t="shared" si="2"/>
        <v>500</v>
      </c>
      <c r="L36" s="28">
        <f t="shared" si="2"/>
        <v>-120</v>
      </c>
      <c r="M36" s="28">
        <f t="shared" si="2"/>
        <v>138</v>
      </c>
      <c r="N36" s="28">
        <f t="shared" si="2"/>
        <v>518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-50</v>
      </c>
      <c r="X36" s="28">
        <f t="shared" si="2"/>
        <v>0</v>
      </c>
      <c r="Y36" s="28">
        <f t="shared" si="2"/>
        <v>-50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3484434</v>
      </c>
      <c r="D38" s="32">
        <f>+D17+D27+D36</f>
        <v>0</v>
      </c>
      <c r="E38" s="33">
        <f t="shared" si="3"/>
        <v>13581489</v>
      </c>
      <c r="F38" s="2">
        <f t="shared" si="3"/>
        <v>13581489</v>
      </c>
      <c r="G38" s="2">
        <f t="shared" si="3"/>
        <v>7984077</v>
      </c>
      <c r="H38" s="2">
        <f t="shared" si="3"/>
        <v>-412506</v>
      </c>
      <c r="I38" s="2">
        <f t="shared" si="3"/>
        <v>4479524</v>
      </c>
      <c r="J38" s="2">
        <f t="shared" si="3"/>
        <v>12051095</v>
      </c>
      <c r="K38" s="2">
        <f t="shared" si="3"/>
        <v>6375222</v>
      </c>
      <c r="L38" s="2">
        <f t="shared" si="3"/>
        <v>-3682152</v>
      </c>
      <c r="M38" s="2">
        <f t="shared" si="3"/>
        <v>4171713</v>
      </c>
      <c r="N38" s="2">
        <f t="shared" si="3"/>
        <v>6864783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18915878</v>
      </c>
      <c r="X38" s="2">
        <f t="shared" si="3"/>
        <v>6790734</v>
      </c>
      <c r="Y38" s="2">
        <f t="shared" si="3"/>
        <v>12125144</v>
      </c>
      <c r="Z38" s="34">
        <f>+IF(X38&lt;&gt;0,+(Y38/X38)*100,0)</f>
        <v>178.5542475967988</v>
      </c>
      <c r="AA38" s="35">
        <f>+AA17+AA27+AA36</f>
        <v>13581489</v>
      </c>
    </row>
    <row r="39" spans="1:27" ht="13.5" x14ac:dyDescent="0.25">
      <c r="A39" s="23" t="s">
        <v>61</v>
      </c>
      <c r="B39" s="17"/>
      <c r="C39" s="32">
        <v>-89050</v>
      </c>
      <c r="D39" s="32"/>
      <c r="E39" s="33"/>
      <c r="F39" s="2"/>
      <c r="G39" s="2">
        <v>15422447</v>
      </c>
      <c r="H39" s="2">
        <f>+G40+H60</f>
        <v>23406524</v>
      </c>
      <c r="I39" s="2">
        <f>+H40+I60</f>
        <v>22994018</v>
      </c>
      <c r="J39" s="2">
        <f>+G39</f>
        <v>15422447</v>
      </c>
      <c r="K39" s="2">
        <f>+I40+K60</f>
        <v>27473542</v>
      </c>
      <c r="L39" s="2">
        <f>+K40+L60</f>
        <v>33848764</v>
      </c>
      <c r="M39" s="2">
        <f>+L40+M60</f>
        <v>30166612</v>
      </c>
      <c r="N39" s="2">
        <f>+K39</f>
        <v>27473542</v>
      </c>
      <c r="O39" s="2">
        <f>+M40+O60</f>
        <v>34338325</v>
      </c>
      <c r="P39" s="2">
        <f>+O40+P60</f>
        <v>34338325</v>
      </c>
      <c r="Q39" s="2">
        <f>+P40+Q60</f>
        <v>34338325</v>
      </c>
      <c r="R39" s="2">
        <f>+O39</f>
        <v>34338325</v>
      </c>
      <c r="S39" s="2">
        <f>+Q40+S60</f>
        <v>34338325</v>
      </c>
      <c r="T39" s="2">
        <f>+S40+T60</f>
        <v>34338325</v>
      </c>
      <c r="U39" s="2">
        <f>+T40+U60</f>
        <v>34338325</v>
      </c>
      <c r="V39" s="2">
        <f>+S39</f>
        <v>34338325</v>
      </c>
      <c r="W39" s="2">
        <f>+G39</f>
        <v>15422447</v>
      </c>
      <c r="X39" s="2"/>
      <c r="Y39" s="2">
        <f>+W39-X39</f>
        <v>15422447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3395384</v>
      </c>
      <c r="D40" s="43">
        <f t="shared" ref="D40:AA40" si="4">+D38+D39</f>
        <v>0</v>
      </c>
      <c r="E40" s="44">
        <f t="shared" si="4"/>
        <v>13581489</v>
      </c>
      <c r="F40" s="45">
        <f t="shared" si="4"/>
        <v>13581489</v>
      </c>
      <c r="G40" s="45">
        <f t="shared" si="4"/>
        <v>23406524</v>
      </c>
      <c r="H40" s="45">
        <f t="shared" si="4"/>
        <v>22994018</v>
      </c>
      <c r="I40" s="45">
        <f t="shared" si="4"/>
        <v>27473542</v>
      </c>
      <c r="J40" s="45">
        <f>+I40</f>
        <v>27473542</v>
      </c>
      <c r="K40" s="45">
        <f t="shared" si="4"/>
        <v>33848764</v>
      </c>
      <c r="L40" s="45">
        <f t="shared" si="4"/>
        <v>30166612</v>
      </c>
      <c r="M40" s="45">
        <f t="shared" si="4"/>
        <v>34338325</v>
      </c>
      <c r="N40" s="45">
        <f>+M40</f>
        <v>34338325</v>
      </c>
      <c r="O40" s="45">
        <f t="shared" si="4"/>
        <v>34338325</v>
      </c>
      <c r="P40" s="45">
        <f t="shared" si="4"/>
        <v>34338325</v>
      </c>
      <c r="Q40" s="45">
        <f t="shared" si="4"/>
        <v>34338325</v>
      </c>
      <c r="R40" s="45">
        <f>+Q40</f>
        <v>34338325</v>
      </c>
      <c r="S40" s="45">
        <f t="shared" si="4"/>
        <v>34338325</v>
      </c>
      <c r="T40" s="45">
        <f t="shared" si="4"/>
        <v>34338325</v>
      </c>
      <c r="U40" s="45">
        <f t="shared" si="4"/>
        <v>34338325</v>
      </c>
      <c r="V40" s="45">
        <f>+U40</f>
        <v>34338325</v>
      </c>
      <c r="W40" s="45">
        <f>+V40</f>
        <v>34338325</v>
      </c>
      <c r="X40" s="45">
        <f t="shared" si="4"/>
        <v>6790734</v>
      </c>
      <c r="Y40" s="45">
        <f t="shared" si="4"/>
        <v>27547591</v>
      </c>
      <c r="Z40" s="46">
        <f>+IF(X40&lt;&gt;0,+(Y40/X40)*100,0)</f>
        <v>405.66440976778068</v>
      </c>
      <c r="AA40" s="47">
        <f t="shared" si="4"/>
        <v>13581489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15422447</v>
      </c>
      <c r="J60">
        <v>15422447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>
        <v>3471051</v>
      </c>
      <c r="H9" s="20"/>
      <c r="I9" s="20"/>
      <c r="J9" s="20">
        <v>3471051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3471051</v>
      </c>
      <c r="X9" s="20"/>
      <c r="Y9" s="20">
        <v>3471051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3471051</v>
      </c>
      <c r="H17" s="28">
        <f t="shared" si="0"/>
        <v>0</v>
      </c>
      <c r="I17" s="28">
        <f t="shared" si="0"/>
        <v>0</v>
      </c>
      <c r="J17" s="28">
        <f t="shared" si="0"/>
        <v>3471051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3471051</v>
      </c>
      <c r="X17" s="28">
        <f t="shared" si="0"/>
        <v>0</v>
      </c>
      <c r="Y17" s="28">
        <f t="shared" si="0"/>
        <v>3471051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3471051</v>
      </c>
      <c r="H38" s="2">
        <f t="shared" si="3"/>
        <v>0</v>
      </c>
      <c r="I38" s="2">
        <f t="shared" si="3"/>
        <v>0</v>
      </c>
      <c r="J38" s="2">
        <f t="shared" si="3"/>
        <v>3471051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3471051</v>
      </c>
      <c r="X38" s="2">
        <f t="shared" si="3"/>
        <v>0</v>
      </c>
      <c r="Y38" s="2">
        <f t="shared" si="3"/>
        <v>3471051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3471051</v>
      </c>
      <c r="I39" s="2">
        <f>+H40+I60</f>
        <v>3471051</v>
      </c>
      <c r="J39" s="2">
        <f>+G39</f>
        <v>0</v>
      </c>
      <c r="K39" s="2">
        <f>+I40+K60</f>
        <v>3471051</v>
      </c>
      <c r="L39" s="2">
        <f>+K40+L60</f>
        <v>3471051</v>
      </c>
      <c r="M39" s="2">
        <f>+L40+M60</f>
        <v>3471051</v>
      </c>
      <c r="N39" s="2">
        <f>+K39</f>
        <v>3471051</v>
      </c>
      <c r="O39" s="2">
        <f>+M40+O60</f>
        <v>3471051</v>
      </c>
      <c r="P39" s="2">
        <f>+O40+P60</f>
        <v>3471051</v>
      </c>
      <c r="Q39" s="2">
        <f>+P40+Q60</f>
        <v>3471051</v>
      </c>
      <c r="R39" s="2">
        <f>+O39</f>
        <v>3471051</v>
      </c>
      <c r="S39" s="2">
        <f>+Q40+S60</f>
        <v>3471051</v>
      </c>
      <c r="T39" s="2">
        <f>+S40+T60</f>
        <v>3471051</v>
      </c>
      <c r="U39" s="2">
        <f>+T40+U60</f>
        <v>3471051</v>
      </c>
      <c r="V39" s="2">
        <f>+S39</f>
        <v>3471051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3471051</v>
      </c>
      <c r="H40" s="45">
        <f t="shared" si="4"/>
        <v>3471051</v>
      </c>
      <c r="I40" s="45">
        <f t="shared" si="4"/>
        <v>3471051</v>
      </c>
      <c r="J40" s="45">
        <f>+I40</f>
        <v>3471051</v>
      </c>
      <c r="K40" s="45">
        <f t="shared" si="4"/>
        <v>3471051</v>
      </c>
      <c r="L40" s="45">
        <f t="shared" si="4"/>
        <v>3471051</v>
      </c>
      <c r="M40" s="45">
        <f t="shared" si="4"/>
        <v>3471051</v>
      </c>
      <c r="N40" s="45">
        <f>+M40</f>
        <v>3471051</v>
      </c>
      <c r="O40" s="45">
        <f t="shared" si="4"/>
        <v>3471051</v>
      </c>
      <c r="P40" s="45">
        <f t="shared" si="4"/>
        <v>3471051</v>
      </c>
      <c r="Q40" s="45">
        <f t="shared" si="4"/>
        <v>3471051</v>
      </c>
      <c r="R40" s="45">
        <f>+Q40</f>
        <v>3471051</v>
      </c>
      <c r="S40" s="45">
        <f t="shared" si="4"/>
        <v>3471051</v>
      </c>
      <c r="T40" s="45">
        <f t="shared" si="4"/>
        <v>3471051</v>
      </c>
      <c r="U40" s="45">
        <f t="shared" si="4"/>
        <v>3471051</v>
      </c>
      <c r="V40" s="45">
        <f>+U40</f>
        <v>3471051</v>
      </c>
      <c r="W40" s="45">
        <f>+V40</f>
        <v>3471051</v>
      </c>
      <c r="X40" s="45">
        <f t="shared" si="4"/>
        <v>0</v>
      </c>
      <c r="Y40" s="45">
        <f t="shared" si="4"/>
        <v>3471051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577252</v>
      </c>
      <c r="D7" s="18"/>
      <c r="E7" s="19">
        <v>54530947</v>
      </c>
      <c r="F7" s="20">
        <v>54530947</v>
      </c>
      <c r="G7" s="20">
        <v>59918</v>
      </c>
      <c r="H7" s="20">
        <v>47156</v>
      </c>
      <c r="I7" s="20">
        <v>85407</v>
      </c>
      <c r="J7" s="20">
        <v>192481</v>
      </c>
      <c r="K7" s="20">
        <v>73829</v>
      </c>
      <c r="L7" s="20">
        <v>51760</v>
      </c>
      <c r="M7" s="20">
        <v>51255</v>
      </c>
      <c r="N7" s="20">
        <v>176844</v>
      </c>
      <c r="O7" s="20"/>
      <c r="P7" s="20"/>
      <c r="Q7" s="20"/>
      <c r="R7" s="20"/>
      <c r="S7" s="20"/>
      <c r="T7" s="20"/>
      <c r="U7" s="20"/>
      <c r="V7" s="20"/>
      <c r="W7" s="20">
        <v>369325</v>
      </c>
      <c r="X7" s="20">
        <v>27265470</v>
      </c>
      <c r="Y7" s="20">
        <v>-26896145</v>
      </c>
      <c r="Z7" s="21">
        <v>-98.645447887016076</v>
      </c>
      <c r="AA7" s="22">
        <v>54530947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8353181</v>
      </c>
      <c r="F9" s="20">
        <v>8353181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4176588</v>
      </c>
      <c r="Y9" s="20">
        <v>-4176588</v>
      </c>
      <c r="Z9" s="21">
        <v>-100</v>
      </c>
      <c r="AA9" s="22">
        <v>8353181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43886590</v>
      </c>
      <c r="D14" s="18"/>
      <c r="E14" s="19"/>
      <c r="F14" s="20"/>
      <c r="G14" s="20">
        <v>2621020</v>
      </c>
      <c r="H14" s="20">
        <v>3018217</v>
      </c>
      <c r="I14" s="20">
        <v>3049113</v>
      </c>
      <c r="J14" s="20">
        <v>8688350</v>
      </c>
      <c r="K14" s="20">
        <v>4174355</v>
      </c>
      <c r="L14" s="20">
        <v>2310523</v>
      </c>
      <c r="M14" s="20">
        <v>1362266</v>
      </c>
      <c r="N14" s="20">
        <v>7847144</v>
      </c>
      <c r="O14" s="20"/>
      <c r="P14" s="20"/>
      <c r="Q14" s="20"/>
      <c r="R14" s="20"/>
      <c r="S14" s="20"/>
      <c r="T14" s="20"/>
      <c r="U14" s="20"/>
      <c r="V14" s="20"/>
      <c r="W14" s="20">
        <v>16535494</v>
      </c>
      <c r="X14" s="20"/>
      <c r="Y14" s="20">
        <v>16535494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44463842</v>
      </c>
      <c r="D17" s="26">
        <f>SUM(D6:D16)</f>
        <v>0</v>
      </c>
      <c r="E17" s="27">
        <f t="shared" si="0"/>
        <v>62884128</v>
      </c>
      <c r="F17" s="28">
        <f t="shared" si="0"/>
        <v>62884128</v>
      </c>
      <c r="G17" s="28">
        <f t="shared" si="0"/>
        <v>2680938</v>
      </c>
      <c r="H17" s="28">
        <f t="shared" si="0"/>
        <v>3065373</v>
      </c>
      <c r="I17" s="28">
        <f t="shared" si="0"/>
        <v>3134520</v>
      </c>
      <c r="J17" s="28">
        <f t="shared" si="0"/>
        <v>8880831</v>
      </c>
      <c r="K17" s="28">
        <f t="shared" si="0"/>
        <v>4248184</v>
      </c>
      <c r="L17" s="28">
        <f t="shared" si="0"/>
        <v>2362283</v>
      </c>
      <c r="M17" s="28">
        <f t="shared" si="0"/>
        <v>1413521</v>
      </c>
      <c r="N17" s="28">
        <f t="shared" si="0"/>
        <v>8023988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16904819</v>
      </c>
      <c r="X17" s="28">
        <f t="shared" si="0"/>
        <v>31442058</v>
      </c>
      <c r="Y17" s="28">
        <f t="shared" si="0"/>
        <v>-14537239</v>
      </c>
      <c r="Z17" s="29">
        <f>+IF(X17&lt;&gt;0,+(Y17/X17)*100,0)</f>
        <v>-46.235011079745483</v>
      </c>
      <c r="AA17" s="30">
        <f>SUM(AA6:AA16)</f>
        <v>62884128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-14630435</v>
      </c>
      <c r="F26" s="20">
        <v>-14630435</v>
      </c>
      <c r="G26" s="20"/>
      <c r="H26" s="20"/>
      <c r="I26" s="20"/>
      <c r="J26" s="20"/>
      <c r="K26" s="20"/>
      <c r="L26" s="20">
        <v>-865234</v>
      </c>
      <c r="M26" s="20"/>
      <c r="N26" s="20">
        <v>-865234</v>
      </c>
      <c r="O26" s="20"/>
      <c r="P26" s="20"/>
      <c r="Q26" s="20"/>
      <c r="R26" s="20"/>
      <c r="S26" s="20"/>
      <c r="T26" s="20"/>
      <c r="U26" s="20"/>
      <c r="V26" s="20"/>
      <c r="W26" s="20">
        <v>-865234</v>
      </c>
      <c r="X26" s="20">
        <v>-7315200</v>
      </c>
      <c r="Y26" s="20">
        <v>6449966</v>
      </c>
      <c r="Z26" s="21">
        <v>-88.172107392825893</v>
      </c>
      <c r="AA26" s="22">
        <v>-14630435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-14630435</v>
      </c>
      <c r="F27" s="28">
        <f t="shared" si="1"/>
        <v>-14630435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-865234</v>
      </c>
      <c r="M27" s="28">
        <f t="shared" si="1"/>
        <v>0</v>
      </c>
      <c r="N27" s="28">
        <f t="shared" si="1"/>
        <v>-865234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-865234</v>
      </c>
      <c r="X27" s="28">
        <f t="shared" si="1"/>
        <v>-7315200</v>
      </c>
      <c r="Y27" s="28">
        <f t="shared" si="1"/>
        <v>6449966</v>
      </c>
      <c r="Z27" s="29">
        <f>+IF(X27&lt;&gt;0,+(Y27/X27)*100,0)</f>
        <v>-88.172107392825893</v>
      </c>
      <c r="AA27" s="30">
        <f>SUM(AA21:AA26)</f>
        <v>-14630435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44463842</v>
      </c>
      <c r="D38" s="32">
        <f>+D17+D27+D36</f>
        <v>0</v>
      </c>
      <c r="E38" s="33">
        <f t="shared" si="3"/>
        <v>48253693</v>
      </c>
      <c r="F38" s="2">
        <f t="shared" si="3"/>
        <v>48253693</v>
      </c>
      <c r="G38" s="2">
        <f t="shared" si="3"/>
        <v>2680938</v>
      </c>
      <c r="H38" s="2">
        <f t="shared" si="3"/>
        <v>3065373</v>
      </c>
      <c r="I38" s="2">
        <f t="shared" si="3"/>
        <v>3134520</v>
      </c>
      <c r="J38" s="2">
        <f t="shared" si="3"/>
        <v>8880831</v>
      </c>
      <c r="K38" s="2">
        <f t="shared" si="3"/>
        <v>4248184</v>
      </c>
      <c r="L38" s="2">
        <f t="shared" si="3"/>
        <v>1497049</v>
      </c>
      <c r="M38" s="2">
        <f t="shared" si="3"/>
        <v>1413521</v>
      </c>
      <c r="N38" s="2">
        <f t="shared" si="3"/>
        <v>7158754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16039585</v>
      </c>
      <c r="X38" s="2">
        <f t="shared" si="3"/>
        <v>24126858</v>
      </c>
      <c r="Y38" s="2">
        <f t="shared" si="3"/>
        <v>-8087273</v>
      </c>
      <c r="Z38" s="34">
        <f>+IF(X38&lt;&gt;0,+(Y38/X38)*100,0)</f>
        <v>-33.51979358439462</v>
      </c>
      <c r="AA38" s="35">
        <f>+AA17+AA27+AA36</f>
        <v>48253693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2680938</v>
      </c>
      <c r="I39" s="2">
        <f>+H40+I60</f>
        <v>5746311</v>
      </c>
      <c r="J39" s="2">
        <f>+G39</f>
        <v>0</v>
      </c>
      <c r="K39" s="2">
        <f>+I40+K60</f>
        <v>8880831</v>
      </c>
      <c r="L39" s="2">
        <f>+K40+L60</f>
        <v>13129015</v>
      </c>
      <c r="M39" s="2">
        <f>+L40+M60</f>
        <v>14626064</v>
      </c>
      <c r="N39" s="2">
        <f>+K39</f>
        <v>8880831</v>
      </c>
      <c r="O39" s="2">
        <f>+M40+O60</f>
        <v>16039585</v>
      </c>
      <c r="P39" s="2">
        <f>+O40+P60</f>
        <v>16039585</v>
      </c>
      <c r="Q39" s="2">
        <f>+P40+Q60</f>
        <v>16039585</v>
      </c>
      <c r="R39" s="2">
        <f>+O39</f>
        <v>16039585</v>
      </c>
      <c r="S39" s="2">
        <f>+Q40+S60</f>
        <v>16039585</v>
      </c>
      <c r="T39" s="2">
        <f>+S40+T60</f>
        <v>16039585</v>
      </c>
      <c r="U39" s="2">
        <f>+T40+U60</f>
        <v>16039585</v>
      </c>
      <c r="V39" s="2">
        <f>+S39</f>
        <v>16039585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44463842</v>
      </c>
      <c r="D40" s="43">
        <f t="shared" ref="D40:AA40" si="4">+D38+D39</f>
        <v>0</v>
      </c>
      <c r="E40" s="44">
        <f t="shared" si="4"/>
        <v>48253693</v>
      </c>
      <c r="F40" s="45">
        <f t="shared" si="4"/>
        <v>48253693</v>
      </c>
      <c r="G40" s="45">
        <f t="shared" si="4"/>
        <v>2680938</v>
      </c>
      <c r="H40" s="45">
        <f t="shared" si="4"/>
        <v>5746311</v>
      </c>
      <c r="I40" s="45">
        <f t="shared" si="4"/>
        <v>8880831</v>
      </c>
      <c r="J40" s="45">
        <f>+I40</f>
        <v>8880831</v>
      </c>
      <c r="K40" s="45">
        <f t="shared" si="4"/>
        <v>13129015</v>
      </c>
      <c r="L40" s="45">
        <f t="shared" si="4"/>
        <v>14626064</v>
      </c>
      <c r="M40" s="45">
        <f t="shared" si="4"/>
        <v>16039585</v>
      </c>
      <c r="N40" s="45">
        <f>+M40</f>
        <v>16039585</v>
      </c>
      <c r="O40" s="45">
        <f t="shared" si="4"/>
        <v>16039585</v>
      </c>
      <c r="P40" s="45">
        <f t="shared" si="4"/>
        <v>16039585</v>
      </c>
      <c r="Q40" s="45">
        <f t="shared" si="4"/>
        <v>16039585</v>
      </c>
      <c r="R40" s="45">
        <f>+Q40</f>
        <v>16039585</v>
      </c>
      <c r="S40" s="45">
        <f t="shared" si="4"/>
        <v>16039585</v>
      </c>
      <c r="T40" s="45">
        <f t="shared" si="4"/>
        <v>16039585</v>
      </c>
      <c r="U40" s="45">
        <f t="shared" si="4"/>
        <v>16039585</v>
      </c>
      <c r="V40" s="45">
        <f>+U40</f>
        <v>16039585</v>
      </c>
      <c r="W40" s="45">
        <f>+V40</f>
        <v>16039585</v>
      </c>
      <c r="X40" s="45">
        <f t="shared" si="4"/>
        <v>24126858</v>
      </c>
      <c r="Y40" s="45">
        <f t="shared" si="4"/>
        <v>-8087273</v>
      </c>
      <c r="Z40" s="46">
        <f>+IF(X40&lt;&gt;0,+(Y40/X40)*100,0)</f>
        <v>-33.51979358439462</v>
      </c>
      <c r="AA40" s="47">
        <f t="shared" si="4"/>
        <v>48253693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48492</v>
      </c>
      <c r="D7" s="18"/>
      <c r="E7" s="19"/>
      <c r="F7" s="20"/>
      <c r="G7" s="20"/>
      <c r="H7" s="20">
        <v>3952</v>
      </c>
      <c r="I7" s="20">
        <v>8326</v>
      </c>
      <c r="J7" s="20">
        <v>12278</v>
      </c>
      <c r="K7" s="20">
        <v>14479</v>
      </c>
      <c r="L7" s="20">
        <v>3749</v>
      </c>
      <c r="M7" s="20">
        <v>5025</v>
      </c>
      <c r="N7" s="20">
        <v>23253</v>
      </c>
      <c r="O7" s="20"/>
      <c r="P7" s="20"/>
      <c r="Q7" s="20"/>
      <c r="R7" s="20"/>
      <c r="S7" s="20"/>
      <c r="T7" s="20"/>
      <c r="U7" s="20"/>
      <c r="V7" s="20"/>
      <c r="W7" s="20">
        <v>35531</v>
      </c>
      <c r="X7" s="20"/>
      <c r="Y7" s="20">
        <v>35531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760750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809242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3952</v>
      </c>
      <c r="I17" s="28">
        <f t="shared" si="0"/>
        <v>8326</v>
      </c>
      <c r="J17" s="28">
        <f t="shared" si="0"/>
        <v>12278</v>
      </c>
      <c r="K17" s="28">
        <f t="shared" si="0"/>
        <v>14479</v>
      </c>
      <c r="L17" s="28">
        <f t="shared" si="0"/>
        <v>3749</v>
      </c>
      <c r="M17" s="28">
        <f t="shared" si="0"/>
        <v>5025</v>
      </c>
      <c r="N17" s="28">
        <f t="shared" si="0"/>
        <v>23253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35531</v>
      </c>
      <c r="X17" s="28">
        <f t="shared" si="0"/>
        <v>0</v>
      </c>
      <c r="Y17" s="28">
        <f t="shared" si="0"/>
        <v>35531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809242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3952</v>
      </c>
      <c r="I38" s="2">
        <f t="shared" si="3"/>
        <v>8326</v>
      </c>
      <c r="J38" s="2">
        <f t="shared" si="3"/>
        <v>12278</v>
      </c>
      <c r="K38" s="2">
        <f t="shared" si="3"/>
        <v>14479</v>
      </c>
      <c r="L38" s="2">
        <f t="shared" si="3"/>
        <v>3749</v>
      </c>
      <c r="M38" s="2">
        <f t="shared" si="3"/>
        <v>5025</v>
      </c>
      <c r="N38" s="2">
        <f t="shared" si="3"/>
        <v>23253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35531</v>
      </c>
      <c r="X38" s="2">
        <f t="shared" si="3"/>
        <v>0</v>
      </c>
      <c r="Y38" s="2">
        <f t="shared" si="3"/>
        <v>35531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3952</v>
      </c>
      <c r="J39" s="2">
        <f>+G39</f>
        <v>0</v>
      </c>
      <c r="K39" s="2">
        <f>+I40+K60</f>
        <v>12278</v>
      </c>
      <c r="L39" s="2">
        <f>+K40+L60</f>
        <v>26757</v>
      </c>
      <c r="M39" s="2">
        <f>+L40+M60</f>
        <v>30506</v>
      </c>
      <c r="N39" s="2">
        <f>+K39</f>
        <v>12278</v>
      </c>
      <c r="O39" s="2">
        <f>+M40+O60</f>
        <v>35531</v>
      </c>
      <c r="P39" s="2">
        <f>+O40+P60</f>
        <v>35531</v>
      </c>
      <c r="Q39" s="2">
        <f>+P40+Q60</f>
        <v>35531</v>
      </c>
      <c r="R39" s="2">
        <f>+O39</f>
        <v>35531</v>
      </c>
      <c r="S39" s="2">
        <f>+Q40+S60</f>
        <v>35531</v>
      </c>
      <c r="T39" s="2">
        <f>+S40+T60</f>
        <v>35531</v>
      </c>
      <c r="U39" s="2">
        <f>+T40+U60</f>
        <v>35531</v>
      </c>
      <c r="V39" s="2">
        <f>+S39</f>
        <v>35531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809242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3952</v>
      </c>
      <c r="I40" s="45">
        <f t="shared" si="4"/>
        <v>12278</v>
      </c>
      <c r="J40" s="45">
        <f>+I40</f>
        <v>12278</v>
      </c>
      <c r="K40" s="45">
        <f t="shared" si="4"/>
        <v>26757</v>
      </c>
      <c r="L40" s="45">
        <f t="shared" si="4"/>
        <v>30506</v>
      </c>
      <c r="M40" s="45">
        <f t="shared" si="4"/>
        <v>35531</v>
      </c>
      <c r="N40" s="45">
        <f>+M40</f>
        <v>35531</v>
      </c>
      <c r="O40" s="45">
        <f t="shared" si="4"/>
        <v>35531</v>
      </c>
      <c r="P40" s="45">
        <f t="shared" si="4"/>
        <v>35531</v>
      </c>
      <c r="Q40" s="45">
        <f t="shared" si="4"/>
        <v>35531</v>
      </c>
      <c r="R40" s="45">
        <f>+Q40</f>
        <v>35531</v>
      </c>
      <c r="S40" s="45">
        <f t="shared" si="4"/>
        <v>35531</v>
      </c>
      <c r="T40" s="45">
        <f t="shared" si="4"/>
        <v>35531</v>
      </c>
      <c r="U40" s="45">
        <f t="shared" si="4"/>
        <v>35531</v>
      </c>
      <c r="V40" s="45">
        <f>+U40</f>
        <v>35531</v>
      </c>
      <c r="W40" s="45">
        <f>+V40</f>
        <v>35531</v>
      </c>
      <c r="X40" s="45">
        <f t="shared" si="4"/>
        <v>0</v>
      </c>
      <c r="Y40" s="45">
        <f t="shared" si="4"/>
        <v>35531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180521757</v>
      </c>
      <c r="F7" s="20">
        <v>180521757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25192314</v>
      </c>
      <c r="Y7" s="20">
        <v>-25192314</v>
      </c>
      <c r="Z7" s="21">
        <v>-100</v>
      </c>
      <c r="AA7" s="22">
        <v>180521757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154276520</v>
      </c>
      <c r="D9" s="18"/>
      <c r="E9" s="19"/>
      <c r="F9" s="20"/>
      <c r="G9" s="20">
        <v>13312573</v>
      </c>
      <c r="H9" s="20">
        <v>5318020</v>
      </c>
      <c r="I9" s="20">
        <v>20728877</v>
      </c>
      <c r="J9" s="20">
        <v>39359470</v>
      </c>
      <c r="K9" s="20">
        <v>13304837</v>
      </c>
      <c r="L9" s="20">
        <v>13233796</v>
      </c>
      <c r="M9" s="20">
        <v>4900473</v>
      </c>
      <c r="N9" s="20">
        <v>31439106</v>
      </c>
      <c r="O9" s="20"/>
      <c r="P9" s="20"/>
      <c r="Q9" s="20"/>
      <c r="R9" s="20"/>
      <c r="S9" s="20"/>
      <c r="T9" s="20"/>
      <c r="U9" s="20"/>
      <c r="V9" s="20"/>
      <c r="W9" s="20">
        <v>70798576</v>
      </c>
      <c r="X9" s="20"/>
      <c r="Y9" s="20">
        <v>70798576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-51041534</v>
      </c>
      <c r="D14" s="18"/>
      <c r="E14" s="19">
        <v>-19061416</v>
      </c>
      <c r="F14" s="20">
        <v>-19061416</v>
      </c>
      <c r="G14" s="20">
        <v>-7452910</v>
      </c>
      <c r="H14" s="20">
        <v>-1099190</v>
      </c>
      <c r="I14" s="20">
        <v>-2183703</v>
      </c>
      <c r="J14" s="20">
        <v>-10735803</v>
      </c>
      <c r="K14" s="20">
        <v>-1534014</v>
      </c>
      <c r="L14" s="20">
        <v>-879275</v>
      </c>
      <c r="M14" s="20">
        <v>-533677</v>
      </c>
      <c r="N14" s="20">
        <v>-2946966</v>
      </c>
      <c r="O14" s="20"/>
      <c r="P14" s="20"/>
      <c r="Q14" s="20"/>
      <c r="R14" s="20"/>
      <c r="S14" s="20"/>
      <c r="T14" s="20"/>
      <c r="U14" s="20"/>
      <c r="V14" s="20"/>
      <c r="W14" s="20">
        <v>-13682769</v>
      </c>
      <c r="X14" s="20">
        <v>-9530730</v>
      </c>
      <c r="Y14" s="20">
        <v>-4152039</v>
      </c>
      <c r="Z14" s="21">
        <v>43.564753172107487</v>
      </c>
      <c r="AA14" s="22">
        <v>-19061416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103234986</v>
      </c>
      <c r="D17" s="26">
        <f>SUM(D6:D16)</f>
        <v>0</v>
      </c>
      <c r="E17" s="27">
        <f t="shared" si="0"/>
        <v>161460341</v>
      </c>
      <c r="F17" s="28">
        <f t="shared" si="0"/>
        <v>161460341</v>
      </c>
      <c r="G17" s="28">
        <f t="shared" si="0"/>
        <v>5859663</v>
      </c>
      <c r="H17" s="28">
        <f t="shared" si="0"/>
        <v>4218830</v>
      </c>
      <c r="I17" s="28">
        <f t="shared" si="0"/>
        <v>18545174</v>
      </c>
      <c r="J17" s="28">
        <f t="shared" si="0"/>
        <v>28623667</v>
      </c>
      <c r="K17" s="28">
        <f t="shared" si="0"/>
        <v>11770823</v>
      </c>
      <c r="L17" s="28">
        <f t="shared" si="0"/>
        <v>12354521</v>
      </c>
      <c r="M17" s="28">
        <f t="shared" si="0"/>
        <v>4366796</v>
      </c>
      <c r="N17" s="28">
        <f t="shared" si="0"/>
        <v>28492140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57115807</v>
      </c>
      <c r="X17" s="28">
        <f t="shared" si="0"/>
        <v>15661584</v>
      </c>
      <c r="Y17" s="28">
        <f t="shared" si="0"/>
        <v>41454223</v>
      </c>
      <c r="Z17" s="29">
        <f>+IF(X17&lt;&gt;0,+(Y17/X17)*100,0)</f>
        <v>264.6872947206362</v>
      </c>
      <c r="AA17" s="30">
        <f>SUM(AA6:AA16)</f>
        <v>161460341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103234986</v>
      </c>
      <c r="D38" s="32">
        <f>+D17+D27+D36</f>
        <v>0</v>
      </c>
      <c r="E38" s="33">
        <f t="shared" si="3"/>
        <v>161460341</v>
      </c>
      <c r="F38" s="2">
        <f t="shared" si="3"/>
        <v>161460341</v>
      </c>
      <c r="G38" s="2">
        <f t="shared" si="3"/>
        <v>5859663</v>
      </c>
      <c r="H38" s="2">
        <f t="shared" si="3"/>
        <v>4218830</v>
      </c>
      <c r="I38" s="2">
        <f t="shared" si="3"/>
        <v>18545174</v>
      </c>
      <c r="J38" s="2">
        <f t="shared" si="3"/>
        <v>28623667</v>
      </c>
      <c r="K38" s="2">
        <f t="shared" si="3"/>
        <v>11770823</v>
      </c>
      <c r="L38" s="2">
        <f t="shared" si="3"/>
        <v>12354521</v>
      </c>
      <c r="M38" s="2">
        <f t="shared" si="3"/>
        <v>4366796</v>
      </c>
      <c r="N38" s="2">
        <f t="shared" si="3"/>
        <v>28492140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57115807</v>
      </c>
      <c r="X38" s="2">
        <f t="shared" si="3"/>
        <v>15661584</v>
      </c>
      <c r="Y38" s="2">
        <f t="shared" si="3"/>
        <v>41454223</v>
      </c>
      <c r="Z38" s="34">
        <f>+IF(X38&lt;&gt;0,+(Y38/X38)*100,0)</f>
        <v>264.6872947206362</v>
      </c>
      <c r="AA38" s="35">
        <f>+AA17+AA27+AA36</f>
        <v>161460341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5859663</v>
      </c>
      <c r="I39" s="2">
        <f>+H40+I60</f>
        <v>10078493</v>
      </c>
      <c r="J39" s="2">
        <f>+G39</f>
        <v>0</v>
      </c>
      <c r="K39" s="2">
        <f>+I40+K60</f>
        <v>28623667</v>
      </c>
      <c r="L39" s="2">
        <f>+K40+L60</f>
        <v>40394490</v>
      </c>
      <c r="M39" s="2">
        <f>+L40+M60</f>
        <v>52749011</v>
      </c>
      <c r="N39" s="2">
        <f>+K39</f>
        <v>28623667</v>
      </c>
      <c r="O39" s="2">
        <f>+M40+O60</f>
        <v>57115807</v>
      </c>
      <c r="P39" s="2">
        <f>+O40+P60</f>
        <v>57115807</v>
      </c>
      <c r="Q39" s="2">
        <f>+P40+Q60</f>
        <v>57115807</v>
      </c>
      <c r="R39" s="2">
        <f>+O39</f>
        <v>57115807</v>
      </c>
      <c r="S39" s="2">
        <f>+Q40+S60</f>
        <v>57115807</v>
      </c>
      <c r="T39" s="2">
        <f>+S40+T60</f>
        <v>57115807</v>
      </c>
      <c r="U39" s="2">
        <f>+T40+U60</f>
        <v>57115807</v>
      </c>
      <c r="V39" s="2">
        <f>+S39</f>
        <v>57115807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103234986</v>
      </c>
      <c r="D40" s="43">
        <f t="shared" ref="D40:AA40" si="4">+D38+D39</f>
        <v>0</v>
      </c>
      <c r="E40" s="44">
        <f t="shared" si="4"/>
        <v>161460341</v>
      </c>
      <c r="F40" s="45">
        <f t="shared" si="4"/>
        <v>161460341</v>
      </c>
      <c r="G40" s="45">
        <f t="shared" si="4"/>
        <v>5859663</v>
      </c>
      <c r="H40" s="45">
        <f t="shared" si="4"/>
        <v>10078493</v>
      </c>
      <c r="I40" s="45">
        <f t="shared" si="4"/>
        <v>28623667</v>
      </c>
      <c r="J40" s="45">
        <f>+I40</f>
        <v>28623667</v>
      </c>
      <c r="K40" s="45">
        <f t="shared" si="4"/>
        <v>40394490</v>
      </c>
      <c r="L40" s="45">
        <f t="shared" si="4"/>
        <v>52749011</v>
      </c>
      <c r="M40" s="45">
        <f t="shared" si="4"/>
        <v>57115807</v>
      </c>
      <c r="N40" s="45">
        <f>+M40</f>
        <v>57115807</v>
      </c>
      <c r="O40" s="45">
        <f t="shared" si="4"/>
        <v>57115807</v>
      </c>
      <c r="P40" s="45">
        <f t="shared" si="4"/>
        <v>57115807</v>
      </c>
      <c r="Q40" s="45">
        <f t="shared" si="4"/>
        <v>57115807</v>
      </c>
      <c r="R40" s="45">
        <f>+Q40</f>
        <v>57115807</v>
      </c>
      <c r="S40" s="45">
        <f t="shared" si="4"/>
        <v>57115807</v>
      </c>
      <c r="T40" s="45">
        <f t="shared" si="4"/>
        <v>57115807</v>
      </c>
      <c r="U40" s="45">
        <f t="shared" si="4"/>
        <v>57115807</v>
      </c>
      <c r="V40" s="45">
        <f>+U40</f>
        <v>57115807</v>
      </c>
      <c r="W40" s="45">
        <f>+V40</f>
        <v>57115807</v>
      </c>
      <c r="X40" s="45">
        <f t="shared" si="4"/>
        <v>15661584</v>
      </c>
      <c r="Y40" s="45">
        <f t="shared" si="4"/>
        <v>41454223</v>
      </c>
      <c r="Z40" s="46">
        <f>+IF(X40&lt;&gt;0,+(Y40/X40)*100,0)</f>
        <v>264.6872947206362</v>
      </c>
      <c r="AA40" s="47">
        <f t="shared" si="4"/>
        <v>161460341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>
        <v>-65585</v>
      </c>
      <c r="J14" s="20">
        <v>-65585</v>
      </c>
      <c r="K14" s="20">
        <v>-92297</v>
      </c>
      <c r="L14" s="20">
        <v>-125324</v>
      </c>
      <c r="M14" s="20">
        <v>-100822</v>
      </c>
      <c r="N14" s="20">
        <v>-318443</v>
      </c>
      <c r="O14" s="20"/>
      <c r="P14" s="20"/>
      <c r="Q14" s="20"/>
      <c r="R14" s="20"/>
      <c r="S14" s="20"/>
      <c r="T14" s="20"/>
      <c r="U14" s="20"/>
      <c r="V14" s="20"/>
      <c r="W14" s="20">
        <v>-384028</v>
      </c>
      <c r="X14" s="20"/>
      <c r="Y14" s="20">
        <v>-384028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-65585</v>
      </c>
      <c r="J17" s="28">
        <f t="shared" si="0"/>
        <v>-65585</v>
      </c>
      <c r="K17" s="28">
        <f t="shared" si="0"/>
        <v>-92297</v>
      </c>
      <c r="L17" s="28">
        <f t="shared" si="0"/>
        <v>-125324</v>
      </c>
      <c r="M17" s="28">
        <f t="shared" si="0"/>
        <v>-100822</v>
      </c>
      <c r="N17" s="28">
        <f t="shared" si="0"/>
        <v>-318443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-384028</v>
      </c>
      <c r="X17" s="28">
        <f t="shared" si="0"/>
        <v>0</v>
      </c>
      <c r="Y17" s="28">
        <f t="shared" si="0"/>
        <v>-384028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-65585</v>
      </c>
      <c r="J38" s="2">
        <f t="shared" si="3"/>
        <v>-65585</v>
      </c>
      <c r="K38" s="2">
        <f t="shared" si="3"/>
        <v>-92297</v>
      </c>
      <c r="L38" s="2">
        <f t="shared" si="3"/>
        <v>-125324</v>
      </c>
      <c r="M38" s="2">
        <f t="shared" si="3"/>
        <v>-100822</v>
      </c>
      <c r="N38" s="2">
        <f t="shared" si="3"/>
        <v>-318443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-384028</v>
      </c>
      <c r="X38" s="2">
        <f t="shared" si="3"/>
        <v>0</v>
      </c>
      <c r="Y38" s="2">
        <f t="shared" si="3"/>
        <v>-384028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-65585</v>
      </c>
      <c r="L39" s="2">
        <f>+K40+L60</f>
        <v>-157882</v>
      </c>
      <c r="M39" s="2">
        <f>+L40+M60</f>
        <v>-283206</v>
      </c>
      <c r="N39" s="2">
        <f>+K39</f>
        <v>-65585</v>
      </c>
      <c r="O39" s="2">
        <f>+M40+O60</f>
        <v>-384028</v>
      </c>
      <c r="P39" s="2">
        <f>+O40+P60</f>
        <v>-384028</v>
      </c>
      <c r="Q39" s="2">
        <f>+P40+Q60</f>
        <v>-384028</v>
      </c>
      <c r="R39" s="2">
        <f>+O39</f>
        <v>-384028</v>
      </c>
      <c r="S39" s="2">
        <f>+Q40+S60</f>
        <v>-384028</v>
      </c>
      <c r="T39" s="2">
        <f>+S40+T60</f>
        <v>-384028</v>
      </c>
      <c r="U39" s="2">
        <f>+T40+U60</f>
        <v>-384028</v>
      </c>
      <c r="V39" s="2">
        <f>+S39</f>
        <v>-384028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-65585</v>
      </c>
      <c r="J40" s="45">
        <f>+I40</f>
        <v>-65585</v>
      </c>
      <c r="K40" s="45">
        <f t="shared" si="4"/>
        <v>-157882</v>
      </c>
      <c r="L40" s="45">
        <f t="shared" si="4"/>
        <v>-283206</v>
      </c>
      <c r="M40" s="45">
        <f t="shared" si="4"/>
        <v>-384028</v>
      </c>
      <c r="N40" s="45">
        <f>+M40</f>
        <v>-384028</v>
      </c>
      <c r="O40" s="45">
        <f t="shared" si="4"/>
        <v>-384028</v>
      </c>
      <c r="P40" s="45">
        <f t="shared" si="4"/>
        <v>-384028</v>
      </c>
      <c r="Q40" s="45">
        <f t="shared" si="4"/>
        <v>-384028</v>
      </c>
      <c r="R40" s="45">
        <f>+Q40</f>
        <v>-384028</v>
      </c>
      <c r="S40" s="45">
        <f t="shared" si="4"/>
        <v>-384028</v>
      </c>
      <c r="T40" s="45">
        <f t="shared" si="4"/>
        <v>-384028</v>
      </c>
      <c r="U40" s="45">
        <f t="shared" si="4"/>
        <v>-384028</v>
      </c>
      <c r="V40" s="45">
        <f>+U40</f>
        <v>-384028</v>
      </c>
      <c r="W40" s="45">
        <f>+V40</f>
        <v>-384028</v>
      </c>
      <c r="X40" s="45">
        <f t="shared" si="4"/>
        <v>0</v>
      </c>
      <c r="Y40" s="45">
        <f t="shared" si="4"/>
        <v>-384028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13762</v>
      </c>
      <c r="D8" s="18"/>
      <c r="E8" s="19"/>
      <c r="F8" s="20"/>
      <c r="G8" s="20">
        <v>696</v>
      </c>
      <c r="H8" s="20">
        <v>1890</v>
      </c>
      <c r="I8" s="20">
        <v>1304</v>
      </c>
      <c r="J8" s="20">
        <v>3890</v>
      </c>
      <c r="K8" s="20">
        <v>870</v>
      </c>
      <c r="L8" s="20">
        <v>783</v>
      </c>
      <c r="M8" s="20">
        <v>1304</v>
      </c>
      <c r="N8" s="20">
        <v>2957</v>
      </c>
      <c r="O8" s="20"/>
      <c r="P8" s="20"/>
      <c r="Q8" s="20"/>
      <c r="R8" s="20"/>
      <c r="S8" s="20"/>
      <c r="T8" s="20"/>
      <c r="U8" s="20"/>
      <c r="V8" s="20"/>
      <c r="W8" s="20">
        <v>6847</v>
      </c>
      <c r="X8" s="20"/>
      <c r="Y8" s="20">
        <v>6847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13762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696</v>
      </c>
      <c r="H17" s="28">
        <f t="shared" si="0"/>
        <v>1890</v>
      </c>
      <c r="I17" s="28">
        <f t="shared" si="0"/>
        <v>1304</v>
      </c>
      <c r="J17" s="28">
        <f t="shared" si="0"/>
        <v>3890</v>
      </c>
      <c r="K17" s="28">
        <f t="shared" si="0"/>
        <v>870</v>
      </c>
      <c r="L17" s="28">
        <f t="shared" si="0"/>
        <v>783</v>
      </c>
      <c r="M17" s="28">
        <f t="shared" si="0"/>
        <v>1304</v>
      </c>
      <c r="N17" s="28">
        <f t="shared" si="0"/>
        <v>2957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6847</v>
      </c>
      <c r="X17" s="28">
        <f t="shared" si="0"/>
        <v>0</v>
      </c>
      <c r="Y17" s="28">
        <f t="shared" si="0"/>
        <v>6847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13762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696</v>
      </c>
      <c r="H38" s="2">
        <f t="shared" si="3"/>
        <v>1890</v>
      </c>
      <c r="I38" s="2">
        <f t="shared" si="3"/>
        <v>1304</v>
      </c>
      <c r="J38" s="2">
        <f t="shared" si="3"/>
        <v>3890</v>
      </c>
      <c r="K38" s="2">
        <f t="shared" si="3"/>
        <v>870</v>
      </c>
      <c r="L38" s="2">
        <f t="shared" si="3"/>
        <v>783</v>
      </c>
      <c r="M38" s="2">
        <f t="shared" si="3"/>
        <v>1304</v>
      </c>
      <c r="N38" s="2">
        <f t="shared" si="3"/>
        <v>2957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6847</v>
      </c>
      <c r="X38" s="2">
        <f t="shared" si="3"/>
        <v>0</v>
      </c>
      <c r="Y38" s="2">
        <f t="shared" si="3"/>
        <v>6847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696</v>
      </c>
      <c r="I39" s="2">
        <f>+H40+I60</f>
        <v>2586</v>
      </c>
      <c r="J39" s="2">
        <f>+G39</f>
        <v>0</v>
      </c>
      <c r="K39" s="2">
        <f>+I40+K60</f>
        <v>3890</v>
      </c>
      <c r="L39" s="2">
        <f>+K40+L60</f>
        <v>4760</v>
      </c>
      <c r="M39" s="2">
        <f>+L40+M60</f>
        <v>5543</v>
      </c>
      <c r="N39" s="2">
        <f>+K39</f>
        <v>3890</v>
      </c>
      <c r="O39" s="2">
        <f>+M40+O60</f>
        <v>6847</v>
      </c>
      <c r="P39" s="2">
        <f>+O40+P60</f>
        <v>6847</v>
      </c>
      <c r="Q39" s="2">
        <f>+P40+Q60</f>
        <v>6847</v>
      </c>
      <c r="R39" s="2">
        <f>+O39</f>
        <v>6847</v>
      </c>
      <c r="S39" s="2">
        <f>+Q40+S60</f>
        <v>6847</v>
      </c>
      <c r="T39" s="2">
        <f>+S40+T60</f>
        <v>6847</v>
      </c>
      <c r="U39" s="2">
        <f>+T40+U60</f>
        <v>6847</v>
      </c>
      <c r="V39" s="2">
        <f>+S39</f>
        <v>6847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13762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696</v>
      </c>
      <c r="H40" s="45">
        <f t="shared" si="4"/>
        <v>2586</v>
      </c>
      <c r="I40" s="45">
        <f t="shared" si="4"/>
        <v>3890</v>
      </c>
      <c r="J40" s="45">
        <f>+I40</f>
        <v>3890</v>
      </c>
      <c r="K40" s="45">
        <f t="shared" si="4"/>
        <v>4760</v>
      </c>
      <c r="L40" s="45">
        <f t="shared" si="4"/>
        <v>5543</v>
      </c>
      <c r="M40" s="45">
        <f t="shared" si="4"/>
        <v>6847</v>
      </c>
      <c r="N40" s="45">
        <f>+M40</f>
        <v>6847</v>
      </c>
      <c r="O40" s="45">
        <f t="shared" si="4"/>
        <v>6847</v>
      </c>
      <c r="P40" s="45">
        <f t="shared" si="4"/>
        <v>6847</v>
      </c>
      <c r="Q40" s="45">
        <f t="shared" si="4"/>
        <v>6847</v>
      </c>
      <c r="R40" s="45">
        <f>+Q40</f>
        <v>6847</v>
      </c>
      <c r="S40" s="45">
        <f t="shared" si="4"/>
        <v>6847</v>
      </c>
      <c r="T40" s="45">
        <f t="shared" si="4"/>
        <v>6847</v>
      </c>
      <c r="U40" s="45">
        <f t="shared" si="4"/>
        <v>6847</v>
      </c>
      <c r="V40" s="45">
        <f>+U40</f>
        <v>6847</v>
      </c>
      <c r="W40" s="45">
        <f>+V40</f>
        <v>6847</v>
      </c>
      <c r="X40" s="45">
        <f t="shared" si="4"/>
        <v>0</v>
      </c>
      <c r="Y40" s="45">
        <f t="shared" si="4"/>
        <v>6847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46489</v>
      </c>
      <c r="D33" s="18"/>
      <c r="E33" s="19">
        <v>-100875</v>
      </c>
      <c r="F33" s="20">
        <v>-100875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-50438</v>
      </c>
      <c r="Y33" s="20">
        <v>50438</v>
      </c>
      <c r="Z33" s="21">
        <v>-100</v>
      </c>
      <c r="AA33" s="22">
        <v>-100875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46489</v>
      </c>
      <c r="D36" s="26">
        <f>SUM(D31:D35)</f>
        <v>0</v>
      </c>
      <c r="E36" s="27">
        <f t="shared" si="2"/>
        <v>-100875</v>
      </c>
      <c r="F36" s="28">
        <f t="shared" si="2"/>
        <v>-100875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-50438</v>
      </c>
      <c r="Y36" s="28">
        <f t="shared" si="2"/>
        <v>50438</v>
      </c>
      <c r="Z36" s="29">
        <f>+IF(X36&lt;&gt;0,+(Y36/X36)*100,0)</f>
        <v>-100</v>
      </c>
      <c r="AA36" s="30">
        <f>SUM(AA31:AA35)</f>
        <v>-100875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46489</v>
      </c>
      <c r="D38" s="32">
        <f>+D17+D27+D36</f>
        <v>0</v>
      </c>
      <c r="E38" s="33">
        <f t="shared" si="3"/>
        <v>-100875</v>
      </c>
      <c r="F38" s="2">
        <f t="shared" si="3"/>
        <v>-100875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-50438</v>
      </c>
      <c r="Y38" s="2">
        <f t="shared" si="3"/>
        <v>50438</v>
      </c>
      <c r="Z38" s="34">
        <f>+IF(X38&lt;&gt;0,+(Y38/X38)*100,0)</f>
        <v>-100</v>
      </c>
      <c r="AA38" s="35">
        <f>+AA17+AA27+AA36</f>
        <v>-100875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46489</v>
      </c>
      <c r="D40" s="43">
        <f t="shared" ref="D40:AA40" si="4">+D38+D39</f>
        <v>0</v>
      </c>
      <c r="E40" s="44">
        <f t="shared" si="4"/>
        <v>-100875</v>
      </c>
      <c r="F40" s="45">
        <f t="shared" si="4"/>
        <v>-100875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-50438</v>
      </c>
      <c r="Y40" s="45">
        <f t="shared" si="4"/>
        <v>50438</v>
      </c>
      <c r="Z40" s="46">
        <f>+IF(X40&lt;&gt;0,+(Y40/X40)*100,0)</f>
        <v>-100</v>
      </c>
      <c r="AA40" s="47">
        <f t="shared" si="4"/>
        <v>-100875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>
        <v>-28800</v>
      </c>
      <c r="N14" s="20">
        <v>-28800</v>
      </c>
      <c r="O14" s="20"/>
      <c r="P14" s="20"/>
      <c r="Q14" s="20"/>
      <c r="R14" s="20"/>
      <c r="S14" s="20"/>
      <c r="T14" s="20"/>
      <c r="U14" s="20"/>
      <c r="V14" s="20"/>
      <c r="W14" s="20">
        <v>-28800</v>
      </c>
      <c r="X14" s="20"/>
      <c r="Y14" s="20">
        <v>-28800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-28800</v>
      </c>
      <c r="N17" s="28">
        <f t="shared" si="0"/>
        <v>-28800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-28800</v>
      </c>
      <c r="X17" s="28">
        <f t="shared" si="0"/>
        <v>0</v>
      </c>
      <c r="Y17" s="28">
        <f t="shared" si="0"/>
        <v>-28800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-28800</v>
      </c>
      <c r="N38" s="2">
        <f t="shared" si="3"/>
        <v>-28800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-28800</v>
      </c>
      <c r="X38" s="2">
        <f t="shared" si="3"/>
        <v>0</v>
      </c>
      <c r="Y38" s="2">
        <f t="shared" si="3"/>
        <v>-28800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-28800</v>
      </c>
      <c r="P39" s="2">
        <f>+O40+P60</f>
        <v>-28800</v>
      </c>
      <c r="Q39" s="2">
        <f>+P40+Q60</f>
        <v>-28800</v>
      </c>
      <c r="R39" s="2">
        <f>+O39</f>
        <v>-28800</v>
      </c>
      <c r="S39" s="2">
        <f>+Q40+S60</f>
        <v>-28800</v>
      </c>
      <c r="T39" s="2">
        <f>+S40+T60</f>
        <v>-28800</v>
      </c>
      <c r="U39" s="2">
        <f>+T40+U60</f>
        <v>-28800</v>
      </c>
      <c r="V39" s="2">
        <f>+S39</f>
        <v>-28800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-28800</v>
      </c>
      <c r="N40" s="45">
        <f>+M40</f>
        <v>-28800</v>
      </c>
      <c r="O40" s="45">
        <f t="shared" si="4"/>
        <v>-28800</v>
      </c>
      <c r="P40" s="45">
        <f t="shared" si="4"/>
        <v>-28800</v>
      </c>
      <c r="Q40" s="45">
        <f t="shared" si="4"/>
        <v>-28800</v>
      </c>
      <c r="R40" s="45">
        <f>+Q40</f>
        <v>-28800</v>
      </c>
      <c r="S40" s="45">
        <f t="shared" si="4"/>
        <v>-28800</v>
      </c>
      <c r="T40" s="45">
        <f t="shared" si="4"/>
        <v>-28800</v>
      </c>
      <c r="U40" s="45">
        <f t="shared" si="4"/>
        <v>-28800</v>
      </c>
      <c r="V40" s="45">
        <f>+U40</f>
        <v>-28800</v>
      </c>
      <c r="W40" s="45">
        <f>+V40</f>
        <v>-28800</v>
      </c>
      <c r="X40" s="45">
        <f t="shared" si="4"/>
        <v>0</v>
      </c>
      <c r="Y40" s="45">
        <f t="shared" si="4"/>
        <v>-28800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756603</v>
      </c>
      <c r="D7" s="18"/>
      <c r="E7" s="19">
        <v>2706758</v>
      </c>
      <c r="F7" s="20">
        <v>2706758</v>
      </c>
      <c r="G7" s="20">
        <v>60922</v>
      </c>
      <c r="H7" s="20">
        <v>89335</v>
      </c>
      <c r="I7" s="20">
        <v>83625</v>
      </c>
      <c r="J7" s="20">
        <v>233882</v>
      </c>
      <c r="K7" s="20">
        <v>103063</v>
      </c>
      <c r="L7" s="20">
        <v>77267</v>
      </c>
      <c r="M7" s="20">
        <v>82671</v>
      </c>
      <c r="N7" s="20">
        <v>263001</v>
      </c>
      <c r="O7" s="20"/>
      <c r="P7" s="20"/>
      <c r="Q7" s="20"/>
      <c r="R7" s="20"/>
      <c r="S7" s="20"/>
      <c r="T7" s="20"/>
      <c r="U7" s="20"/>
      <c r="V7" s="20"/>
      <c r="W7" s="20">
        <v>496883</v>
      </c>
      <c r="X7" s="20">
        <v>1353378</v>
      </c>
      <c r="Y7" s="20">
        <v>-856495</v>
      </c>
      <c r="Z7" s="21">
        <v>-63.28571914128942</v>
      </c>
      <c r="AA7" s="22">
        <v>2706758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-2063016</v>
      </c>
      <c r="D14" s="18"/>
      <c r="E14" s="19">
        <v>-2000000</v>
      </c>
      <c r="F14" s="20">
        <v>-2000000</v>
      </c>
      <c r="G14" s="20">
        <v>-122878</v>
      </c>
      <c r="H14" s="20">
        <v>-255530</v>
      </c>
      <c r="I14" s="20">
        <v>-239036</v>
      </c>
      <c r="J14" s="20">
        <v>-617444</v>
      </c>
      <c r="K14" s="20">
        <v>-379539</v>
      </c>
      <c r="L14" s="20">
        <v>-1978954</v>
      </c>
      <c r="M14" s="20">
        <v>-764546</v>
      </c>
      <c r="N14" s="20">
        <v>-3123039</v>
      </c>
      <c r="O14" s="20"/>
      <c r="P14" s="20"/>
      <c r="Q14" s="20"/>
      <c r="R14" s="20"/>
      <c r="S14" s="20"/>
      <c r="T14" s="20"/>
      <c r="U14" s="20"/>
      <c r="V14" s="20"/>
      <c r="W14" s="20">
        <v>-3740483</v>
      </c>
      <c r="X14" s="20">
        <v>-1000002</v>
      </c>
      <c r="Y14" s="20">
        <v>-2740481</v>
      </c>
      <c r="Z14" s="21">
        <v>274.04755190489618</v>
      </c>
      <c r="AA14" s="22">
        <v>-2000000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-1306413</v>
      </c>
      <c r="D17" s="26">
        <f>SUM(D6:D16)</f>
        <v>0</v>
      </c>
      <c r="E17" s="27">
        <f t="shared" si="0"/>
        <v>706758</v>
      </c>
      <c r="F17" s="28">
        <f t="shared" si="0"/>
        <v>706758</v>
      </c>
      <c r="G17" s="28">
        <f t="shared" si="0"/>
        <v>-61956</v>
      </c>
      <c r="H17" s="28">
        <f t="shared" si="0"/>
        <v>-166195</v>
      </c>
      <c r="I17" s="28">
        <f t="shared" si="0"/>
        <v>-155411</v>
      </c>
      <c r="J17" s="28">
        <f t="shared" si="0"/>
        <v>-383562</v>
      </c>
      <c r="K17" s="28">
        <f t="shared" si="0"/>
        <v>-276476</v>
      </c>
      <c r="L17" s="28">
        <f t="shared" si="0"/>
        <v>-1901687</v>
      </c>
      <c r="M17" s="28">
        <f t="shared" si="0"/>
        <v>-681875</v>
      </c>
      <c r="N17" s="28">
        <f t="shared" si="0"/>
        <v>-2860038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-3243600</v>
      </c>
      <c r="X17" s="28">
        <f t="shared" si="0"/>
        <v>353376</v>
      </c>
      <c r="Y17" s="28">
        <f t="shared" si="0"/>
        <v>-3596976</v>
      </c>
      <c r="Z17" s="29">
        <f>+IF(X17&lt;&gt;0,+(Y17/X17)*100,0)</f>
        <v>-1017.8891605541972</v>
      </c>
      <c r="AA17" s="30">
        <f>SUM(AA6:AA16)</f>
        <v>706758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-39784051</v>
      </c>
      <c r="D26" s="18"/>
      <c r="E26" s="19">
        <v>-33741833</v>
      </c>
      <c r="F26" s="20">
        <v>-33741833</v>
      </c>
      <c r="G26" s="20"/>
      <c r="H26" s="20">
        <v>-4744122</v>
      </c>
      <c r="I26" s="20">
        <v>-1967249</v>
      </c>
      <c r="J26" s="20">
        <v>-6711371</v>
      </c>
      <c r="K26" s="20">
        <v>-474098</v>
      </c>
      <c r="L26" s="20">
        <v>2735625</v>
      </c>
      <c r="M26" s="20">
        <v>-7412756</v>
      </c>
      <c r="N26" s="20">
        <v>-5151229</v>
      </c>
      <c r="O26" s="20"/>
      <c r="P26" s="20"/>
      <c r="Q26" s="20"/>
      <c r="R26" s="20"/>
      <c r="S26" s="20"/>
      <c r="T26" s="20"/>
      <c r="U26" s="20"/>
      <c r="V26" s="20"/>
      <c r="W26" s="20">
        <v>-11862600</v>
      </c>
      <c r="X26" s="20">
        <v>-16870914</v>
      </c>
      <c r="Y26" s="20">
        <v>5008314</v>
      </c>
      <c r="Z26" s="21">
        <v>-29.686085768678566</v>
      </c>
      <c r="AA26" s="22">
        <v>-33741833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-39784051</v>
      </c>
      <c r="D27" s="26">
        <f>SUM(D21:D26)</f>
        <v>0</v>
      </c>
      <c r="E27" s="27">
        <f t="shared" si="1"/>
        <v>-33741833</v>
      </c>
      <c r="F27" s="28">
        <f t="shared" si="1"/>
        <v>-33741833</v>
      </c>
      <c r="G27" s="28">
        <f t="shared" si="1"/>
        <v>0</v>
      </c>
      <c r="H27" s="28">
        <f t="shared" si="1"/>
        <v>-4744122</v>
      </c>
      <c r="I27" s="28">
        <f t="shared" si="1"/>
        <v>-1967249</v>
      </c>
      <c r="J27" s="28">
        <f t="shared" si="1"/>
        <v>-6711371</v>
      </c>
      <c r="K27" s="28">
        <f t="shared" si="1"/>
        <v>-474098</v>
      </c>
      <c r="L27" s="28">
        <f t="shared" si="1"/>
        <v>2735625</v>
      </c>
      <c r="M27" s="28">
        <f t="shared" si="1"/>
        <v>-7412756</v>
      </c>
      <c r="N27" s="28">
        <f t="shared" si="1"/>
        <v>-5151229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-11862600</v>
      </c>
      <c r="X27" s="28">
        <f t="shared" si="1"/>
        <v>-16870914</v>
      </c>
      <c r="Y27" s="28">
        <f t="shared" si="1"/>
        <v>5008314</v>
      </c>
      <c r="Z27" s="29">
        <f>+IF(X27&lt;&gt;0,+(Y27/X27)*100,0)</f>
        <v>-29.686085768678566</v>
      </c>
      <c r="AA27" s="30">
        <f>SUM(AA21:AA26)</f>
        <v>-33741833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-41090464</v>
      </c>
      <c r="D38" s="32">
        <f>+D17+D27+D36</f>
        <v>0</v>
      </c>
      <c r="E38" s="33">
        <f t="shared" si="3"/>
        <v>-33035075</v>
      </c>
      <c r="F38" s="2">
        <f t="shared" si="3"/>
        <v>-33035075</v>
      </c>
      <c r="G38" s="2">
        <f t="shared" si="3"/>
        <v>-61956</v>
      </c>
      <c r="H38" s="2">
        <f t="shared" si="3"/>
        <v>-4910317</v>
      </c>
      <c r="I38" s="2">
        <f t="shared" si="3"/>
        <v>-2122660</v>
      </c>
      <c r="J38" s="2">
        <f t="shared" si="3"/>
        <v>-7094933</v>
      </c>
      <c r="K38" s="2">
        <f t="shared" si="3"/>
        <v>-750574</v>
      </c>
      <c r="L38" s="2">
        <f t="shared" si="3"/>
        <v>833938</v>
      </c>
      <c r="M38" s="2">
        <f t="shared" si="3"/>
        <v>-8094631</v>
      </c>
      <c r="N38" s="2">
        <f t="shared" si="3"/>
        <v>-8011267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-15106200</v>
      </c>
      <c r="X38" s="2">
        <f t="shared" si="3"/>
        <v>-16517538</v>
      </c>
      <c r="Y38" s="2">
        <f t="shared" si="3"/>
        <v>1411338</v>
      </c>
      <c r="Z38" s="34">
        <f>+IF(X38&lt;&gt;0,+(Y38/X38)*100,0)</f>
        <v>-8.5444816291628936</v>
      </c>
      <c r="AA38" s="35">
        <f>+AA17+AA27+AA36</f>
        <v>-33035075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-170419029</v>
      </c>
      <c r="H39" s="2">
        <f>+G40+H60</f>
        <v>-170480985</v>
      </c>
      <c r="I39" s="2">
        <f>+H40+I60</f>
        <v>-175391302</v>
      </c>
      <c r="J39" s="2">
        <f>+G39</f>
        <v>-170419029</v>
      </c>
      <c r="K39" s="2">
        <f>+I40+K60</f>
        <v>-177513962</v>
      </c>
      <c r="L39" s="2">
        <f>+K40+L60</f>
        <v>-178264536</v>
      </c>
      <c r="M39" s="2">
        <f>+L40+M60</f>
        <v>-177430598</v>
      </c>
      <c r="N39" s="2">
        <f>+K39</f>
        <v>-177513962</v>
      </c>
      <c r="O39" s="2">
        <f>+M40+O60</f>
        <v>-185525229</v>
      </c>
      <c r="P39" s="2">
        <f>+O40+P60</f>
        <v>-185525229</v>
      </c>
      <c r="Q39" s="2">
        <f>+P40+Q60</f>
        <v>-185525229</v>
      </c>
      <c r="R39" s="2">
        <f>+O39</f>
        <v>-185525229</v>
      </c>
      <c r="S39" s="2">
        <f>+Q40+S60</f>
        <v>-185525229</v>
      </c>
      <c r="T39" s="2">
        <f>+S40+T60</f>
        <v>-185525229</v>
      </c>
      <c r="U39" s="2">
        <f>+T40+U60</f>
        <v>-185525229</v>
      </c>
      <c r="V39" s="2">
        <f>+S39</f>
        <v>-185525229</v>
      </c>
      <c r="W39" s="2">
        <f>+G39</f>
        <v>-170419029</v>
      </c>
      <c r="X39" s="2"/>
      <c r="Y39" s="2">
        <f>+W39-X39</f>
        <v>-170419029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-41090464</v>
      </c>
      <c r="D40" s="43">
        <f t="shared" ref="D40:AA40" si="4">+D38+D39</f>
        <v>0</v>
      </c>
      <c r="E40" s="44">
        <f t="shared" si="4"/>
        <v>-33035075</v>
      </c>
      <c r="F40" s="45">
        <f t="shared" si="4"/>
        <v>-33035075</v>
      </c>
      <c r="G40" s="45">
        <f t="shared" si="4"/>
        <v>-170480985</v>
      </c>
      <c r="H40" s="45">
        <f t="shared" si="4"/>
        <v>-175391302</v>
      </c>
      <c r="I40" s="45">
        <f t="shared" si="4"/>
        <v>-177513962</v>
      </c>
      <c r="J40" s="45">
        <f>+I40</f>
        <v>-177513962</v>
      </c>
      <c r="K40" s="45">
        <f t="shared" si="4"/>
        <v>-178264536</v>
      </c>
      <c r="L40" s="45">
        <f t="shared" si="4"/>
        <v>-177430598</v>
      </c>
      <c r="M40" s="45">
        <f t="shared" si="4"/>
        <v>-185525229</v>
      </c>
      <c r="N40" s="45">
        <f>+M40</f>
        <v>-185525229</v>
      </c>
      <c r="O40" s="45">
        <f t="shared" si="4"/>
        <v>-185525229</v>
      </c>
      <c r="P40" s="45">
        <f t="shared" si="4"/>
        <v>-185525229</v>
      </c>
      <c r="Q40" s="45">
        <f t="shared" si="4"/>
        <v>-185525229</v>
      </c>
      <c r="R40" s="45">
        <f>+Q40</f>
        <v>-185525229</v>
      </c>
      <c r="S40" s="45">
        <f t="shared" si="4"/>
        <v>-185525229</v>
      </c>
      <c r="T40" s="45">
        <f t="shared" si="4"/>
        <v>-185525229</v>
      </c>
      <c r="U40" s="45">
        <f t="shared" si="4"/>
        <v>-185525229</v>
      </c>
      <c r="V40" s="45">
        <f>+U40</f>
        <v>-185525229</v>
      </c>
      <c r="W40" s="45">
        <f>+V40</f>
        <v>-185525229</v>
      </c>
      <c r="X40" s="45">
        <f t="shared" si="4"/>
        <v>-16517538</v>
      </c>
      <c r="Y40" s="45">
        <f t="shared" si="4"/>
        <v>-169007691</v>
      </c>
      <c r="Z40" s="46">
        <f>+IF(X40&lt;&gt;0,+(Y40/X40)*100,0)</f>
        <v>1023.201466223356</v>
      </c>
      <c r="AA40" s="47">
        <f t="shared" si="4"/>
        <v>-33035075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-170419029</v>
      </c>
      <c r="J60">
        <v>-170419029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217263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-5504967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-5287704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-5287704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-5287704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2571872</v>
      </c>
      <c r="D7" s="18"/>
      <c r="E7" s="19">
        <v>4655100</v>
      </c>
      <c r="F7" s="20">
        <v>4655100</v>
      </c>
      <c r="G7" s="20">
        <v>228625</v>
      </c>
      <c r="H7" s="20">
        <v>94671</v>
      </c>
      <c r="I7" s="20"/>
      <c r="J7" s="20">
        <v>323296</v>
      </c>
      <c r="K7" s="20">
        <v>211010</v>
      </c>
      <c r="L7" s="20">
        <v>177949</v>
      </c>
      <c r="M7" s="20">
        <v>89076</v>
      </c>
      <c r="N7" s="20">
        <v>478035</v>
      </c>
      <c r="O7" s="20"/>
      <c r="P7" s="20"/>
      <c r="Q7" s="20"/>
      <c r="R7" s="20"/>
      <c r="S7" s="20"/>
      <c r="T7" s="20"/>
      <c r="U7" s="20"/>
      <c r="V7" s="20"/>
      <c r="W7" s="20">
        <v>801331</v>
      </c>
      <c r="X7" s="20">
        <v>2327550</v>
      </c>
      <c r="Y7" s="20">
        <v>-1526219</v>
      </c>
      <c r="Z7" s="21">
        <v>-65.571910377865137</v>
      </c>
      <c r="AA7" s="22">
        <v>4655100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-798604</v>
      </c>
      <c r="D14" s="18"/>
      <c r="E14" s="19">
        <v>-8952048</v>
      </c>
      <c r="F14" s="20">
        <v>-8952048</v>
      </c>
      <c r="G14" s="20">
        <v>-136118</v>
      </c>
      <c r="H14" s="20">
        <v>-826</v>
      </c>
      <c r="I14" s="20"/>
      <c r="J14" s="20">
        <v>-136944</v>
      </c>
      <c r="K14" s="20">
        <v>-207304</v>
      </c>
      <c r="L14" s="20"/>
      <c r="M14" s="20"/>
      <c r="N14" s="20">
        <v>-207304</v>
      </c>
      <c r="O14" s="20"/>
      <c r="P14" s="20"/>
      <c r="Q14" s="20"/>
      <c r="R14" s="20"/>
      <c r="S14" s="20"/>
      <c r="T14" s="20"/>
      <c r="U14" s="20"/>
      <c r="V14" s="20"/>
      <c r="W14" s="20">
        <v>-344248</v>
      </c>
      <c r="X14" s="20">
        <v>-4476024</v>
      </c>
      <c r="Y14" s="20">
        <v>4131776</v>
      </c>
      <c r="Z14" s="21">
        <v>-92.309067154242257</v>
      </c>
      <c r="AA14" s="22">
        <v>-8952048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1773268</v>
      </c>
      <c r="D17" s="26">
        <f>SUM(D6:D16)</f>
        <v>0</v>
      </c>
      <c r="E17" s="27">
        <f t="shared" si="0"/>
        <v>-4296948</v>
      </c>
      <c r="F17" s="28">
        <f t="shared" si="0"/>
        <v>-4296948</v>
      </c>
      <c r="G17" s="28">
        <f t="shared" si="0"/>
        <v>92507</v>
      </c>
      <c r="H17" s="28">
        <f t="shared" si="0"/>
        <v>93845</v>
      </c>
      <c r="I17" s="28">
        <f t="shared" si="0"/>
        <v>0</v>
      </c>
      <c r="J17" s="28">
        <f t="shared" si="0"/>
        <v>186352</v>
      </c>
      <c r="K17" s="28">
        <f t="shared" si="0"/>
        <v>3706</v>
      </c>
      <c r="L17" s="28">
        <f t="shared" si="0"/>
        <v>177949</v>
      </c>
      <c r="M17" s="28">
        <f t="shared" si="0"/>
        <v>89076</v>
      </c>
      <c r="N17" s="28">
        <f t="shared" si="0"/>
        <v>270731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457083</v>
      </c>
      <c r="X17" s="28">
        <f t="shared" si="0"/>
        <v>-2148474</v>
      </c>
      <c r="Y17" s="28">
        <f t="shared" si="0"/>
        <v>2605557</v>
      </c>
      <c r="Z17" s="29">
        <f>+IF(X17&lt;&gt;0,+(Y17/X17)*100,0)</f>
        <v>-121.2747745609209</v>
      </c>
      <c r="AA17" s="30">
        <f>SUM(AA6:AA16)</f>
        <v>-4296948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-7601276</v>
      </c>
      <c r="D26" s="18"/>
      <c r="E26" s="19">
        <v>-11187168</v>
      </c>
      <c r="F26" s="20">
        <v>-11187168</v>
      </c>
      <c r="G26" s="20">
        <v>-1199291</v>
      </c>
      <c r="H26" s="20">
        <v>-2480978</v>
      </c>
      <c r="I26" s="20"/>
      <c r="J26" s="20">
        <v>-3680269</v>
      </c>
      <c r="K26" s="20">
        <v>-1099498</v>
      </c>
      <c r="L26" s="20"/>
      <c r="M26" s="20"/>
      <c r="N26" s="20">
        <v>-1099498</v>
      </c>
      <c r="O26" s="20"/>
      <c r="P26" s="20"/>
      <c r="Q26" s="20"/>
      <c r="R26" s="20"/>
      <c r="S26" s="20"/>
      <c r="T26" s="20"/>
      <c r="U26" s="20"/>
      <c r="V26" s="20"/>
      <c r="W26" s="20">
        <v>-4779767</v>
      </c>
      <c r="X26" s="20">
        <v>-5593584</v>
      </c>
      <c r="Y26" s="20">
        <v>813817</v>
      </c>
      <c r="Z26" s="21">
        <v>-14.549115558110865</v>
      </c>
      <c r="AA26" s="22">
        <v>-11187168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-7601276</v>
      </c>
      <c r="D27" s="26">
        <f>SUM(D21:D26)</f>
        <v>0</v>
      </c>
      <c r="E27" s="27">
        <f t="shared" si="1"/>
        <v>-11187168</v>
      </c>
      <c r="F27" s="28">
        <f t="shared" si="1"/>
        <v>-11187168</v>
      </c>
      <c r="G27" s="28">
        <f t="shared" si="1"/>
        <v>-1199291</v>
      </c>
      <c r="H27" s="28">
        <f t="shared" si="1"/>
        <v>-2480978</v>
      </c>
      <c r="I27" s="28">
        <f t="shared" si="1"/>
        <v>0</v>
      </c>
      <c r="J27" s="28">
        <f t="shared" si="1"/>
        <v>-3680269</v>
      </c>
      <c r="K27" s="28">
        <f t="shared" si="1"/>
        <v>-1099498</v>
      </c>
      <c r="L27" s="28">
        <f t="shared" si="1"/>
        <v>0</v>
      </c>
      <c r="M27" s="28">
        <f t="shared" si="1"/>
        <v>0</v>
      </c>
      <c r="N27" s="28">
        <f t="shared" si="1"/>
        <v>-1099498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-4779767</v>
      </c>
      <c r="X27" s="28">
        <f t="shared" si="1"/>
        <v>-5593584</v>
      </c>
      <c r="Y27" s="28">
        <f t="shared" si="1"/>
        <v>813817</v>
      </c>
      <c r="Z27" s="29">
        <f>+IF(X27&lt;&gt;0,+(Y27/X27)*100,0)</f>
        <v>-14.549115558110865</v>
      </c>
      <c r="AA27" s="30">
        <f>SUM(AA21:AA26)</f>
        <v>-11187168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>
        <v>-5</v>
      </c>
      <c r="N33" s="20">
        <v>-5</v>
      </c>
      <c r="O33" s="36"/>
      <c r="P33" s="36"/>
      <c r="Q33" s="36"/>
      <c r="R33" s="20"/>
      <c r="S33" s="20"/>
      <c r="T33" s="20"/>
      <c r="U33" s="20"/>
      <c r="V33" s="36"/>
      <c r="W33" s="36">
        <v>-5</v>
      </c>
      <c r="X33" s="36"/>
      <c r="Y33" s="20">
        <v>-5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-5</v>
      </c>
      <c r="N36" s="28">
        <f t="shared" si="2"/>
        <v>-5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</v>
      </c>
      <c r="X36" s="28">
        <f t="shared" si="2"/>
        <v>0</v>
      </c>
      <c r="Y36" s="28">
        <f t="shared" si="2"/>
        <v>-5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-5828008</v>
      </c>
      <c r="D38" s="32">
        <f>+D17+D27+D36</f>
        <v>0</v>
      </c>
      <c r="E38" s="33">
        <f t="shared" si="3"/>
        <v>-15484116</v>
      </c>
      <c r="F38" s="2">
        <f t="shared" si="3"/>
        <v>-15484116</v>
      </c>
      <c r="G38" s="2">
        <f t="shared" si="3"/>
        <v>-1106784</v>
      </c>
      <c r="H38" s="2">
        <f t="shared" si="3"/>
        <v>-2387133</v>
      </c>
      <c r="I38" s="2">
        <f t="shared" si="3"/>
        <v>0</v>
      </c>
      <c r="J38" s="2">
        <f t="shared" si="3"/>
        <v>-3493917</v>
      </c>
      <c r="K38" s="2">
        <f t="shared" si="3"/>
        <v>-1095792</v>
      </c>
      <c r="L38" s="2">
        <f t="shared" si="3"/>
        <v>177949</v>
      </c>
      <c r="M38" s="2">
        <f t="shared" si="3"/>
        <v>89071</v>
      </c>
      <c r="N38" s="2">
        <f t="shared" si="3"/>
        <v>-828772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-4322689</v>
      </c>
      <c r="X38" s="2">
        <f t="shared" si="3"/>
        <v>-7742058</v>
      </c>
      <c r="Y38" s="2">
        <f t="shared" si="3"/>
        <v>3419369</v>
      </c>
      <c r="Z38" s="34">
        <f>+IF(X38&lt;&gt;0,+(Y38/X38)*100,0)</f>
        <v>-44.166150653999239</v>
      </c>
      <c r="AA38" s="35">
        <f>+AA17+AA27+AA36</f>
        <v>-15484116</v>
      </c>
    </row>
    <row r="39" spans="1:27" ht="13.5" x14ac:dyDescent="0.25">
      <c r="A39" s="23" t="s">
        <v>61</v>
      </c>
      <c r="B39" s="17"/>
      <c r="C39" s="32">
        <v>-8705910</v>
      </c>
      <c r="D39" s="32"/>
      <c r="E39" s="33"/>
      <c r="F39" s="2"/>
      <c r="G39" s="2">
        <v>-15734639</v>
      </c>
      <c r="H39" s="2">
        <f>+G40+H60</f>
        <v>-16841423</v>
      </c>
      <c r="I39" s="2">
        <f>+H40+I60</f>
        <v>-19228556</v>
      </c>
      <c r="J39" s="2">
        <f>+G39</f>
        <v>-15734639</v>
      </c>
      <c r="K39" s="2">
        <f>+I40+K60</f>
        <v>-19228556</v>
      </c>
      <c r="L39" s="2">
        <f>+K40+L60</f>
        <v>-20324348</v>
      </c>
      <c r="M39" s="2">
        <f>+L40+M60</f>
        <v>-20146399</v>
      </c>
      <c r="N39" s="2">
        <f>+K39</f>
        <v>-19228556</v>
      </c>
      <c r="O39" s="2">
        <f>+M40+O60</f>
        <v>-20057328</v>
      </c>
      <c r="P39" s="2">
        <f>+O40+P60</f>
        <v>-20057328</v>
      </c>
      <c r="Q39" s="2">
        <f>+P40+Q60</f>
        <v>-20057328</v>
      </c>
      <c r="R39" s="2">
        <f>+O39</f>
        <v>-20057328</v>
      </c>
      <c r="S39" s="2">
        <f>+Q40+S60</f>
        <v>-20057328</v>
      </c>
      <c r="T39" s="2">
        <f>+S40+T60</f>
        <v>-20057328</v>
      </c>
      <c r="U39" s="2">
        <f>+T40+U60</f>
        <v>-20057328</v>
      </c>
      <c r="V39" s="2">
        <f>+S39</f>
        <v>-20057328</v>
      </c>
      <c r="W39" s="2">
        <f>+G39</f>
        <v>-15734639</v>
      </c>
      <c r="X39" s="2"/>
      <c r="Y39" s="2">
        <f>+W39-X39</f>
        <v>-15734639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-14533918</v>
      </c>
      <c r="D40" s="43">
        <f t="shared" ref="D40:AA40" si="4">+D38+D39</f>
        <v>0</v>
      </c>
      <c r="E40" s="44">
        <f t="shared" si="4"/>
        <v>-15484116</v>
      </c>
      <c r="F40" s="45">
        <f t="shared" si="4"/>
        <v>-15484116</v>
      </c>
      <c r="G40" s="45">
        <f t="shared" si="4"/>
        <v>-16841423</v>
      </c>
      <c r="H40" s="45">
        <f t="shared" si="4"/>
        <v>-19228556</v>
      </c>
      <c r="I40" s="45">
        <f t="shared" si="4"/>
        <v>-19228556</v>
      </c>
      <c r="J40" s="45">
        <f>+I40</f>
        <v>-19228556</v>
      </c>
      <c r="K40" s="45">
        <f t="shared" si="4"/>
        <v>-20324348</v>
      </c>
      <c r="L40" s="45">
        <f t="shared" si="4"/>
        <v>-20146399</v>
      </c>
      <c r="M40" s="45">
        <f t="shared" si="4"/>
        <v>-20057328</v>
      </c>
      <c r="N40" s="45">
        <f>+M40</f>
        <v>-20057328</v>
      </c>
      <c r="O40" s="45">
        <f t="shared" si="4"/>
        <v>-20057328</v>
      </c>
      <c r="P40" s="45">
        <f t="shared" si="4"/>
        <v>-20057328</v>
      </c>
      <c r="Q40" s="45">
        <f t="shared" si="4"/>
        <v>-20057328</v>
      </c>
      <c r="R40" s="45">
        <f>+Q40</f>
        <v>-20057328</v>
      </c>
      <c r="S40" s="45">
        <f t="shared" si="4"/>
        <v>-20057328</v>
      </c>
      <c r="T40" s="45">
        <f t="shared" si="4"/>
        <v>-20057328</v>
      </c>
      <c r="U40" s="45">
        <f t="shared" si="4"/>
        <v>-20057328</v>
      </c>
      <c r="V40" s="45">
        <f>+U40</f>
        <v>-20057328</v>
      </c>
      <c r="W40" s="45">
        <f>+V40</f>
        <v>-20057328</v>
      </c>
      <c r="X40" s="45">
        <f t="shared" si="4"/>
        <v>-7742058</v>
      </c>
      <c r="Y40" s="45">
        <f t="shared" si="4"/>
        <v>-12315270</v>
      </c>
      <c r="Z40" s="46">
        <f>+IF(X40&lt;&gt;0,+(Y40/X40)*100,0)</f>
        <v>159.0697202216775</v>
      </c>
      <c r="AA40" s="47">
        <f t="shared" si="4"/>
        <v>-15484116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-15734639</v>
      </c>
      <c r="J60">
        <v>-15734639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2158374</v>
      </c>
      <c r="D7" s="18"/>
      <c r="E7" s="19">
        <v>5938100</v>
      </c>
      <c r="F7" s="20">
        <v>5938100</v>
      </c>
      <c r="G7" s="20">
        <v>136844</v>
      </c>
      <c r="H7" s="20">
        <v>168982</v>
      </c>
      <c r="I7" s="20">
        <v>143653</v>
      </c>
      <c r="J7" s="20">
        <v>449479</v>
      </c>
      <c r="K7" s="20">
        <v>194924</v>
      </c>
      <c r="L7" s="20">
        <v>154387</v>
      </c>
      <c r="M7" s="20">
        <v>248136</v>
      </c>
      <c r="N7" s="20">
        <v>597447</v>
      </c>
      <c r="O7" s="20"/>
      <c r="P7" s="20"/>
      <c r="Q7" s="20"/>
      <c r="R7" s="20"/>
      <c r="S7" s="20"/>
      <c r="T7" s="20"/>
      <c r="U7" s="20"/>
      <c r="V7" s="20"/>
      <c r="W7" s="20">
        <v>1046926</v>
      </c>
      <c r="X7" s="20">
        <v>2969052</v>
      </c>
      <c r="Y7" s="20">
        <v>-1922126</v>
      </c>
      <c r="Z7" s="21">
        <v>-64.738711211524759</v>
      </c>
      <c r="AA7" s="22">
        <v>5938100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14544</v>
      </c>
      <c r="D9" s="18"/>
      <c r="E9" s="19"/>
      <c r="F9" s="20"/>
      <c r="G9" s="20"/>
      <c r="H9" s="20">
        <v>2507</v>
      </c>
      <c r="I9" s="20">
        <v>1290</v>
      </c>
      <c r="J9" s="20">
        <v>3797</v>
      </c>
      <c r="K9" s="20">
        <v>1290</v>
      </c>
      <c r="L9" s="20">
        <v>1290</v>
      </c>
      <c r="M9" s="20"/>
      <c r="N9" s="20">
        <v>2580</v>
      </c>
      <c r="O9" s="20"/>
      <c r="P9" s="20"/>
      <c r="Q9" s="20"/>
      <c r="R9" s="20"/>
      <c r="S9" s="20"/>
      <c r="T9" s="20"/>
      <c r="U9" s="20"/>
      <c r="V9" s="20"/>
      <c r="W9" s="20">
        <v>6377</v>
      </c>
      <c r="X9" s="20"/>
      <c r="Y9" s="20">
        <v>6377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-2968103</v>
      </c>
      <c r="D14" s="18"/>
      <c r="E14" s="19"/>
      <c r="F14" s="20"/>
      <c r="G14" s="20">
        <v>-1111534</v>
      </c>
      <c r="H14" s="20">
        <v>-552491</v>
      </c>
      <c r="I14" s="20">
        <v>-295480</v>
      </c>
      <c r="J14" s="20">
        <v>-1959505</v>
      </c>
      <c r="K14" s="20">
        <v>-707862</v>
      </c>
      <c r="L14" s="20">
        <v>-134062</v>
      </c>
      <c r="M14" s="20">
        <v>-557412</v>
      </c>
      <c r="N14" s="20">
        <v>-1399336</v>
      </c>
      <c r="O14" s="20"/>
      <c r="P14" s="20"/>
      <c r="Q14" s="20"/>
      <c r="R14" s="20"/>
      <c r="S14" s="20"/>
      <c r="T14" s="20"/>
      <c r="U14" s="20"/>
      <c r="V14" s="20"/>
      <c r="W14" s="20">
        <v>-3358841</v>
      </c>
      <c r="X14" s="20"/>
      <c r="Y14" s="20">
        <v>-3358841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-795185</v>
      </c>
      <c r="D17" s="26">
        <f>SUM(D6:D16)</f>
        <v>0</v>
      </c>
      <c r="E17" s="27">
        <f t="shared" si="0"/>
        <v>5938100</v>
      </c>
      <c r="F17" s="28">
        <f t="shared" si="0"/>
        <v>5938100</v>
      </c>
      <c r="G17" s="28">
        <f t="shared" si="0"/>
        <v>-974690</v>
      </c>
      <c r="H17" s="28">
        <f t="shared" si="0"/>
        <v>-381002</v>
      </c>
      <c r="I17" s="28">
        <f t="shared" si="0"/>
        <v>-150537</v>
      </c>
      <c r="J17" s="28">
        <f t="shared" si="0"/>
        <v>-1506229</v>
      </c>
      <c r="K17" s="28">
        <f t="shared" si="0"/>
        <v>-511648</v>
      </c>
      <c r="L17" s="28">
        <f t="shared" si="0"/>
        <v>21615</v>
      </c>
      <c r="M17" s="28">
        <f t="shared" si="0"/>
        <v>-309276</v>
      </c>
      <c r="N17" s="28">
        <f t="shared" si="0"/>
        <v>-799309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-2305538</v>
      </c>
      <c r="X17" s="28">
        <f t="shared" si="0"/>
        <v>2969052</v>
      </c>
      <c r="Y17" s="28">
        <f t="shared" si="0"/>
        <v>-5274590</v>
      </c>
      <c r="Z17" s="29">
        <f>+IF(X17&lt;&gt;0,+(Y17/X17)*100,0)</f>
        <v>-177.65232808317268</v>
      </c>
      <c r="AA17" s="30">
        <f>SUM(AA6:AA16)</f>
        <v>5938100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-25419723</v>
      </c>
      <c r="D26" s="18"/>
      <c r="E26" s="19">
        <v>-12280795</v>
      </c>
      <c r="F26" s="20">
        <v>-12280795</v>
      </c>
      <c r="G26" s="20"/>
      <c r="H26" s="20"/>
      <c r="I26" s="20"/>
      <c r="J26" s="20"/>
      <c r="K26" s="20"/>
      <c r="L26" s="20"/>
      <c r="M26" s="20">
        <v>-1098556</v>
      </c>
      <c r="N26" s="20">
        <v>-1098556</v>
      </c>
      <c r="O26" s="20"/>
      <c r="P26" s="20"/>
      <c r="Q26" s="20"/>
      <c r="R26" s="20"/>
      <c r="S26" s="20"/>
      <c r="T26" s="20"/>
      <c r="U26" s="20"/>
      <c r="V26" s="20"/>
      <c r="W26" s="20">
        <v>-1098556</v>
      </c>
      <c r="X26" s="20">
        <v>-6140406</v>
      </c>
      <c r="Y26" s="20">
        <v>5041850</v>
      </c>
      <c r="Z26" s="21">
        <v>-82.10939146369148</v>
      </c>
      <c r="AA26" s="22">
        <v>-12280795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-25419723</v>
      </c>
      <c r="D27" s="26">
        <f>SUM(D21:D26)</f>
        <v>0</v>
      </c>
      <c r="E27" s="27">
        <f t="shared" si="1"/>
        <v>-12280795</v>
      </c>
      <c r="F27" s="28">
        <f t="shared" si="1"/>
        <v>-12280795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-1098556</v>
      </c>
      <c r="N27" s="28">
        <f t="shared" si="1"/>
        <v>-1098556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-1098556</v>
      </c>
      <c r="X27" s="28">
        <f t="shared" si="1"/>
        <v>-6140406</v>
      </c>
      <c r="Y27" s="28">
        <f t="shared" si="1"/>
        <v>5041850</v>
      </c>
      <c r="Z27" s="29">
        <f>+IF(X27&lt;&gt;0,+(Y27/X27)*100,0)</f>
        <v>-82.10939146369148</v>
      </c>
      <c r="AA27" s="30">
        <f>SUM(AA21:AA26)</f>
        <v>-12280795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-10392</v>
      </c>
      <c r="D33" s="18"/>
      <c r="E33" s="19">
        <v>18059</v>
      </c>
      <c r="F33" s="20"/>
      <c r="G33" s="20">
        <v>-19722</v>
      </c>
      <c r="H33" s="36">
        <v>18932</v>
      </c>
      <c r="I33" s="36">
        <v>553</v>
      </c>
      <c r="J33" s="36">
        <v>-237</v>
      </c>
      <c r="K33" s="20">
        <v>-458</v>
      </c>
      <c r="L33" s="20">
        <v>-744</v>
      </c>
      <c r="M33" s="20">
        <v>363</v>
      </c>
      <c r="N33" s="20">
        <v>-839</v>
      </c>
      <c r="O33" s="36"/>
      <c r="P33" s="36"/>
      <c r="Q33" s="36"/>
      <c r="R33" s="20"/>
      <c r="S33" s="20"/>
      <c r="T33" s="20"/>
      <c r="U33" s="20"/>
      <c r="V33" s="36"/>
      <c r="W33" s="36">
        <v>-1076</v>
      </c>
      <c r="X33" s="36">
        <v>9030</v>
      </c>
      <c r="Y33" s="20">
        <v>-10106</v>
      </c>
      <c r="Z33" s="21">
        <v>-111.9158361018826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-10392</v>
      </c>
      <c r="D36" s="26">
        <f>SUM(D31:D35)</f>
        <v>0</v>
      </c>
      <c r="E36" s="27">
        <f t="shared" si="2"/>
        <v>18059</v>
      </c>
      <c r="F36" s="28">
        <f t="shared" si="2"/>
        <v>0</v>
      </c>
      <c r="G36" s="28">
        <f t="shared" si="2"/>
        <v>-19722</v>
      </c>
      <c r="H36" s="28">
        <f t="shared" si="2"/>
        <v>18932</v>
      </c>
      <c r="I36" s="28">
        <f t="shared" si="2"/>
        <v>553</v>
      </c>
      <c r="J36" s="28">
        <f t="shared" si="2"/>
        <v>-237</v>
      </c>
      <c r="K36" s="28">
        <f t="shared" si="2"/>
        <v>-458</v>
      </c>
      <c r="L36" s="28">
        <f t="shared" si="2"/>
        <v>-744</v>
      </c>
      <c r="M36" s="28">
        <f t="shared" si="2"/>
        <v>363</v>
      </c>
      <c r="N36" s="28">
        <f t="shared" si="2"/>
        <v>-839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-1076</v>
      </c>
      <c r="X36" s="28">
        <f t="shared" si="2"/>
        <v>9030</v>
      </c>
      <c r="Y36" s="28">
        <f t="shared" si="2"/>
        <v>-10106</v>
      </c>
      <c r="Z36" s="29">
        <f>+IF(X36&lt;&gt;0,+(Y36/X36)*100,0)</f>
        <v>-111.9158361018826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-26225300</v>
      </c>
      <c r="D38" s="32">
        <f>+D17+D27+D36</f>
        <v>0</v>
      </c>
      <c r="E38" s="33">
        <f t="shared" si="3"/>
        <v>-6324636</v>
      </c>
      <c r="F38" s="2">
        <f t="shared" si="3"/>
        <v>-6342695</v>
      </c>
      <c r="G38" s="2">
        <f t="shared" si="3"/>
        <v>-994412</v>
      </c>
      <c r="H38" s="2">
        <f t="shared" si="3"/>
        <v>-362070</v>
      </c>
      <c r="I38" s="2">
        <f t="shared" si="3"/>
        <v>-149984</v>
      </c>
      <c r="J38" s="2">
        <f t="shared" si="3"/>
        <v>-1506466</v>
      </c>
      <c r="K38" s="2">
        <f t="shared" si="3"/>
        <v>-512106</v>
      </c>
      <c r="L38" s="2">
        <f t="shared" si="3"/>
        <v>20871</v>
      </c>
      <c r="M38" s="2">
        <f t="shared" si="3"/>
        <v>-1407469</v>
      </c>
      <c r="N38" s="2">
        <f t="shared" si="3"/>
        <v>-1898704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-3405170</v>
      </c>
      <c r="X38" s="2">
        <f t="shared" si="3"/>
        <v>-3162324</v>
      </c>
      <c r="Y38" s="2">
        <f t="shared" si="3"/>
        <v>-242846</v>
      </c>
      <c r="Z38" s="34">
        <f>+IF(X38&lt;&gt;0,+(Y38/X38)*100,0)</f>
        <v>7.6793522738340529</v>
      </c>
      <c r="AA38" s="35">
        <f>+AA17+AA27+AA36</f>
        <v>-6342695</v>
      </c>
    </row>
    <row r="39" spans="1:27" ht="13.5" x14ac:dyDescent="0.25">
      <c r="A39" s="23" t="s">
        <v>61</v>
      </c>
      <c r="B39" s="17"/>
      <c r="C39" s="32">
        <v>-205080</v>
      </c>
      <c r="D39" s="32"/>
      <c r="E39" s="33"/>
      <c r="F39" s="2"/>
      <c r="G39" s="2">
        <v>-32884561</v>
      </c>
      <c r="H39" s="2">
        <f>+G40+H60</f>
        <v>-33878973</v>
      </c>
      <c r="I39" s="2">
        <f>+H40+I60</f>
        <v>-34241043</v>
      </c>
      <c r="J39" s="2">
        <f>+G39</f>
        <v>-32884561</v>
      </c>
      <c r="K39" s="2">
        <f>+I40+K60</f>
        <v>-34391027</v>
      </c>
      <c r="L39" s="2">
        <f>+K40+L60</f>
        <v>-34903133</v>
      </c>
      <c r="M39" s="2">
        <f>+L40+M60</f>
        <v>-34882262</v>
      </c>
      <c r="N39" s="2">
        <f>+K39</f>
        <v>-34391027</v>
      </c>
      <c r="O39" s="2">
        <f>+M40+O60</f>
        <v>-36289731</v>
      </c>
      <c r="P39" s="2">
        <f>+O40+P60</f>
        <v>-36289731</v>
      </c>
      <c r="Q39" s="2">
        <f>+P40+Q60</f>
        <v>-36289731</v>
      </c>
      <c r="R39" s="2">
        <f>+O39</f>
        <v>-36289731</v>
      </c>
      <c r="S39" s="2">
        <f>+Q40+S60</f>
        <v>-36289731</v>
      </c>
      <c r="T39" s="2">
        <f>+S40+T60</f>
        <v>-36289731</v>
      </c>
      <c r="U39" s="2">
        <f>+T40+U60</f>
        <v>-36289731</v>
      </c>
      <c r="V39" s="2">
        <f>+S39</f>
        <v>-36289731</v>
      </c>
      <c r="W39" s="2">
        <f>+G39</f>
        <v>-32884561</v>
      </c>
      <c r="X39" s="2"/>
      <c r="Y39" s="2">
        <f>+W39-X39</f>
        <v>-32884561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-26430380</v>
      </c>
      <c r="D40" s="43">
        <f t="shared" ref="D40:AA40" si="4">+D38+D39</f>
        <v>0</v>
      </c>
      <c r="E40" s="44">
        <f t="shared" si="4"/>
        <v>-6324636</v>
      </c>
      <c r="F40" s="45">
        <f t="shared" si="4"/>
        <v>-6342695</v>
      </c>
      <c r="G40" s="45">
        <f t="shared" si="4"/>
        <v>-33878973</v>
      </c>
      <c r="H40" s="45">
        <f t="shared" si="4"/>
        <v>-34241043</v>
      </c>
      <c r="I40" s="45">
        <f t="shared" si="4"/>
        <v>-34391027</v>
      </c>
      <c r="J40" s="45">
        <f>+I40</f>
        <v>-34391027</v>
      </c>
      <c r="K40" s="45">
        <f t="shared" si="4"/>
        <v>-34903133</v>
      </c>
      <c r="L40" s="45">
        <f t="shared" si="4"/>
        <v>-34882262</v>
      </c>
      <c r="M40" s="45">
        <f t="shared" si="4"/>
        <v>-36289731</v>
      </c>
      <c r="N40" s="45">
        <f>+M40</f>
        <v>-36289731</v>
      </c>
      <c r="O40" s="45">
        <f t="shared" si="4"/>
        <v>-36289731</v>
      </c>
      <c r="P40" s="45">
        <f t="shared" si="4"/>
        <v>-36289731</v>
      </c>
      <c r="Q40" s="45">
        <f t="shared" si="4"/>
        <v>-36289731</v>
      </c>
      <c r="R40" s="45">
        <f>+Q40</f>
        <v>-36289731</v>
      </c>
      <c r="S40" s="45">
        <f t="shared" si="4"/>
        <v>-36289731</v>
      </c>
      <c r="T40" s="45">
        <f t="shared" si="4"/>
        <v>-36289731</v>
      </c>
      <c r="U40" s="45">
        <f t="shared" si="4"/>
        <v>-36289731</v>
      </c>
      <c r="V40" s="45">
        <f>+U40</f>
        <v>-36289731</v>
      </c>
      <c r="W40" s="45">
        <f>+V40</f>
        <v>-36289731</v>
      </c>
      <c r="X40" s="45">
        <f t="shared" si="4"/>
        <v>-3162324</v>
      </c>
      <c r="Y40" s="45">
        <f t="shared" si="4"/>
        <v>-33127407</v>
      </c>
      <c r="Z40" s="46">
        <f>+IF(X40&lt;&gt;0,+(Y40/X40)*100,0)</f>
        <v>1047.5652399943838</v>
      </c>
      <c r="AA40" s="47">
        <f t="shared" si="4"/>
        <v>-6342695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-32884561</v>
      </c>
      <c r="J60">
        <v>-32884561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50863</v>
      </c>
      <c r="D7" s="18"/>
      <c r="E7" s="19"/>
      <c r="F7" s="20"/>
      <c r="G7" s="20">
        <v>5830</v>
      </c>
      <c r="H7" s="20">
        <v>5919</v>
      </c>
      <c r="I7" s="20">
        <v>5801</v>
      </c>
      <c r="J7" s="20">
        <v>17550</v>
      </c>
      <c r="K7" s="20">
        <v>5976</v>
      </c>
      <c r="L7" s="20">
        <v>7708</v>
      </c>
      <c r="M7" s="20">
        <v>8324</v>
      </c>
      <c r="N7" s="20">
        <v>22008</v>
      </c>
      <c r="O7" s="20"/>
      <c r="P7" s="20"/>
      <c r="Q7" s="20"/>
      <c r="R7" s="20"/>
      <c r="S7" s="20"/>
      <c r="T7" s="20"/>
      <c r="U7" s="20"/>
      <c r="V7" s="20"/>
      <c r="W7" s="20">
        <v>39558</v>
      </c>
      <c r="X7" s="20"/>
      <c r="Y7" s="20">
        <v>39558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25428485</v>
      </c>
      <c r="D9" s="18"/>
      <c r="E9" s="19">
        <v>41266287</v>
      </c>
      <c r="F9" s="20">
        <v>41266287</v>
      </c>
      <c r="G9" s="20">
        <v>17194124</v>
      </c>
      <c r="H9" s="20"/>
      <c r="I9" s="20"/>
      <c r="J9" s="20">
        <v>17194124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17194124</v>
      </c>
      <c r="X9" s="20">
        <v>30949715</v>
      </c>
      <c r="Y9" s="20">
        <v>-13755591</v>
      </c>
      <c r="Z9" s="21">
        <v>-44.444968233148515</v>
      </c>
      <c r="AA9" s="22">
        <v>41266287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-2444716</v>
      </c>
      <c r="D14" s="18"/>
      <c r="E14" s="19"/>
      <c r="F14" s="20"/>
      <c r="G14" s="20">
        <v>-402442</v>
      </c>
      <c r="H14" s="20">
        <v>-442957</v>
      </c>
      <c r="I14" s="20">
        <v>-322937</v>
      </c>
      <c r="J14" s="20">
        <v>-1168336</v>
      </c>
      <c r="K14" s="20">
        <v>-586277</v>
      </c>
      <c r="L14" s="20">
        <v>-213863</v>
      </c>
      <c r="M14" s="20">
        <v>-46598</v>
      </c>
      <c r="N14" s="20">
        <v>-846738</v>
      </c>
      <c r="O14" s="20"/>
      <c r="P14" s="20"/>
      <c r="Q14" s="20"/>
      <c r="R14" s="20"/>
      <c r="S14" s="20"/>
      <c r="T14" s="20"/>
      <c r="U14" s="20"/>
      <c r="V14" s="20"/>
      <c r="W14" s="20">
        <v>-2015074</v>
      </c>
      <c r="X14" s="20"/>
      <c r="Y14" s="20">
        <v>-2015074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23034632</v>
      </c>
      <c r="D17" s="26">
        <f>SUM(D6:D16)</f>
        <v>0</v>
      </c>
      <c r="E17" s="27">
        <f t="shared" si="0"/>
        <v>41266287</v>
      </c>
      <c r="F17" s="28">
        <f t="shared" si="0"/>
        <v>41266287</v>
      </c>
      <c r="G17" s="28">
        <f t="shared" si="0"/>
        <v>16797512</v>
      </c>
      <c r="H17" s="28">
        <f t="shared" si="0"/>
        <v>-437038</v>
      </c>
      <c r="I17" s="28">
        <f t="shared" si="0"/>
        <v>-317136</v>
      </c>
      <c r="J17" s="28">
        <f t="shared" si="0"/>
        <v>16043338</v>
      </c>
      <c r="K17" s="28">
        <f t="shared" si="0"/>
        <v>-580301</v>
      </c>
      <c r="L17" s="28">
        <f t="shared" si="0"/>
        <v>-206155</v>
      </c>
      <c r="M17" s="28">
        <f t="shared" si="0"/>
        <v>-38274</v>
      </c>
      <c r="N17" s="28">
        <f t="shared" si="0"/>
        <v>-824730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15218608</v>
      </c>
      <c r="X17" s="28">
        <f t="shared" si="0"/>
        <v>30949715</v>
      </c>
      <c r="Y17" s="28">
        <f t="shared" si="0"/>
        <v>-15731107</v>
      </c>
      <c r="Z17" s="29">
        <f>+IF(X17&lt;&gt;0,+(Y17/X17)*100,0)</f>
        <v>-50.827954312341802</v>
      </c>
      <c r="AA17" s="30">
        <f>SUM(AA6:AA16)</f>
        <v>41266287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-13218238</v>
      </c>
      <c r="D26" s="18"/>
      <c r="E26" s="19">
        <v>-49941996</v>
      </c>
      <c r="F26" s="20">
        <v>-49941996</v>
      </c>
      <c r="G26" s="20">
        <v>-659691</v>
      </c>
      <c r="H26" s="20">
        <v>-959758</v>
      </c>
      <c r="I26" s="20">
        <v>-1198808</v>
      </c>
      <c r="J26" s="20">
        <v>-2818257</v>
      </c>
      <c r="K26" s="20">
        <v>-2669255</v>
      </c>
      <c r="L26" s="20">
        <v>-409798</v>
      </c>
      <c r="M26" s="20">
        <v>-1515993</v>
      </c>
      <c r="N26" s="20">
        <v>-4595046</v>
      </c>
      <c r="O26" s="20"/>
      <c r="P26" s="20"/>
      <c r="Q26" s="20"/>
      <c r="R26" s="20"/>
      <c r="S26" s="20"/>
      <c r="T26" s="20"/>
      <c r="U26" s="20"/>
      <c r="V26" s="20"/>
      <c r="W26" s="20">
        <v>-7413303</v>
      </c>
      <c r="X26" s="20">
        <v>-24970998</v>
      </c>
      <c r="Y26" s="20">
        <v>17557695</v>
      </c>
      <c r="Z26" s="21">
        <v>-70.31234794860822</v>
      </c>
      <c r="AA26" s="22">
        <v>-49941996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-13218238</v>
      </c>
      <c r="D27" s="26">
        <f>SUM(D21:D26)</f>
        <v>0</v>
      </c>
      <c r="E27" s="27">
        <f t="shared" si="1"/>
        <v>-49941996</v>
      </c>
      <c r="F27" s="28">
        <f t="shared" si="1"/>
        <v>-49941996</v>
      </c>
      <c r="G27" s="28">
        <f t="shared" si="1"/>
        <v>-659691</v>
      </c>
      <c r="H27" s="28">
        <f t="shared" si="1"/>
        <v>-959758</v>
      </c>
      <c r="I27" s="28">
        <f t="shared" si="1"/>
        <v>-1198808</v>
      </c>
      <c r="J27" s="28">
        <f t="shared" si="1"/>
        <v>-2818257</v>
      </c>
      <c r="K27" s="28">
        <f t="shared" si="1"/>
        <v>-2669255</v>
      </c>
      <c r="L27" s="28">
        <f t="shared" si="1"/>
        <v>-409798</v>
      </c>
      <c r="M27" s="28">
        <f t="shared" si="1"/>
        <v>-1515993</v>
      </c>
      <c r="N27" s="28">
        <f t="shared" si="1"/>
        <v>-4595046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-7413303</v>
      </c>
      <c r="X27" s="28">
        <f t="shared" si="1"/>
        <v>-24970998</v>
      </c>
      <c r="Y27" s="28">
        <f t="shared" si="1"/>
        <v>17557695</v>
      </c>
      <c r="Z27" s="29">
        <f>+IF(X27&lt;&gt;0,+(Y27/X27)*100,0)</f>
        <v>-70.31234794860822</v>
      </c>
      <c r="AA27" s="30">
        <f>SUM(AA21:AA26)</f>
        <v>-49941996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-10087</v>
      </c>
      <c r="D33" s="18"/>
      <c r="E33" s="19">
        <v>51741</v>
      </c>
      <c r="F33" s="20"/>
      <c r="G33" s="20">
        <v>-53029</v>
      </c>
      <c r="H33" s="36">
        <v>51069</v>
      </c>
      <c r="I33" s="36">
        <v>1492</v>
      </c>
      <c r="J33" s="36">
        <v>-468</v>
      </c>
      <c r="K33" s="20">
        <v>-138</v>
      </c>
      <c r="L33" s="20">
        <v>-445</v>
      </c>
      <c r="M33" s="20">
        <v>119</v>
      </c>
      <c r="N33" s="20">
        <v>-464</v>
      </c>
      <c r="O33" s="36"/>
      <c r="P33" s="36"/>
      <c r="Q33" s="36"/>
      <c r="R33" s="20"/>
      <c r="S33" s="20"/>
      <c r="T33" s="20"/>
      <c r="U33" s="20"/>
      <c r="V33" s="36"/>
      <c r="W33" s="36">
        <v>-932</v>
      </c>
      <c r="X33" s="36">
        <v>25871</v>
      </c>
      <c r="Y33" s="20">
        <v>-26803</v>
      </c>
      <c r="Z33" s="21">
        <v>-103.60248927370415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-10087</v>
      </c>
      <c r="D36" s="26">
        <f>SUM(D31:D35)</f>
        <v>0</v>
      </c>
      <c r="E36" s="27">
        <f t="shared" si="2"/>
        <v>51741</v>
      </c>
      <c r="F36" s="28">
        <f t="shared" si="2"/>
        <v>0</v>
      </c>
      <c r="G36" s="28">
        <f t="shared" si="2"/>
        <v>-53029</v>
      </c>
      <c r="H36" s="28">
        <f t="shared" si="2"/>
        <v>51069</v>
      </c>
      <c r="I36" s="28">
        <f t="shared" si="2"/>
        <v>1492</v>
      </c>
      <c r="J36" s="28">
        <f t="shared" si="2"/>
        <v>-468</v>
      </c>
      <c r="K36" s="28">
        <f t="shared" si="2"/>
        <v>-138</v>
      </c>
      <c r="L36" s="28">
        <f t="shared" si="2"/>
        <v>-445</v>
      </c>
      <c r="M36" s="28">
        <f t="shared" si="2"/>
        <v>119</v>
      </c>
      <c r="N36" s="28">
        <f t="shared" si="2"/>
        <v>-464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-932</v>
      </c>
      <c r="X36" s="28">
        <f t="shared" si="2"/>
        <v>25871</v>
      </c>
      <c r="Y36" s="28">
        <f t="shared" si="2"/>
        <v>-26803</v>
      </c>
      <c r="Z36" s="29">
        <f>+IF(X36&lt;&gt;0,+(Y36/X36)*100,0)</f>
        <v>-103.60248927370415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9806307</v>
      </c>
      <c r="D38" s="32">
        <f>+D17+D27+D36</f>
        <v>0</v>
      </c>
      <c r="E38" s="33">
        <f t="shared" si="3"/>
        <v>-8623968</v>
      </c>
      <c r="F38" s="2">
        <f t="shared" si="3"/>
        <v>-8675709</v>
      </c>
      <c r="G38" s="2">
        <f t="shared" si="3"/>
        <v>16084792</v>
      </c>
      <c r="H38" s="2">
        <f t="shared" si="3"/>
        <v>-1345727</v>
      </c>
      <c r="I38" s="2">
        <f t="shared" si="3"/>
        <v>-1514452</v>
      </c>
      <c r="J38" s="2">
        <f t="shared" si="3"/>
        <v>13224613</v>
      </c>
      <c r="K38" s="2">
        <f t="shared" si="3"/>
        <v>-3249694</v>
      </c>
      <c r="L38" s="2">
        <f t="shared" si="3"/>
        <v>-616398</v>
      </c>
      <c r="M38" s="2">
        <f t="shared" si="3"/>
        <v>-1554148</v>
      </c>
      <c r="N38" s="2">
        <f t="shared" si="3"/>
        <v>-5420240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7804373</v>
      </c>
      <c r="X38" s="2">
        <f t="shared" si="3"/>
        <v>6004588</v>
      </c>
      <c r="Y38" s="2">
        <f t="shared" si="3"/>
        <v>1799785</v>
      </c>
      <c r="Z38" s="34">
        <f>+IF(X38&lt;&gt;0,+(Y38/X38)*100,0)</f>
        <v>29.973496932678813</v>
      </c>
      <c r="AA38" s="35">
        <f>+AA17+AA27+AA36</f>
        <v>-8675709</v>
      </c>
    </row>
    <row r="39" spans="1:27" ht="13.5" x14ac:dyDescent="0.25">
      <c r="A39" s="23" t="s">
        <v>61</v>
      </c>
      <c r="B39" s="17"/>
      <c r="C39" s="32">
        <v>19328630</v>
      </c>
      <c r="D39" s="32"/>
      <c r="E39" s="33"/>
      <c r="F39" s="2"/>
      <c r="G39" s="2">
        <v>-21692501</v>
      </c>
      <c r="H39" s="2">
        <f>+G40+H60</f>
        <v>-5607709</v>
      </c>
      <c r="I39" s="2">
        <f>+H40+I60</f>
        <v>-6953436</v>
      </c>
      <c r="J39" s="2">
        <f>+G39</f>
        <v>-21692501</v>
      </c>
      <c r="K39" s="2">
        <f>+I40+K60</f>
        <v>-8467888</v>
      </c>
      <c r="L39" s="2">
        <f>+K40+L60</f>
        <v>-11717582</v>
      </c>
      <c r="M39" s="2">
        <f>+L40+M60</f>
        <v>-12333980</v>
      </c>
      <c r="N39" s="2">
        <f>+K39</f>
        <v>-8467888</v>
      </c>
      <c r="O39" s="2">
        <f>+M40+O60</f>
        <v>-13888128</v>
      </c>
      <c r="P39" s="2">
        <f>+O40+P60</f>
        <v>-13888128</v>
      </c>
      <c r="Q39" s="2">
        <f>+P40+Q60</f>
        <v>-13888128</v>
      </c>
      <c r="R39" s="2">
        <f>+O39</f>
        <v>-13888128</v>
      </c>
      <c r="S39" s="2">
        <f>+Q40+S60</f>
        <v>-13888128</v>
      </c>
      <c r="T39" s="2">
        <f>+S40+T60</f>
        <v>-13888128</v>
      </c>
      <c r="U39" s="2">
        <f>+T40+U60</f>
        <v>-13888128</v>
      </c>
      <c r="V39" s="2">
        <f>+S39</f>
        <v>-13888128</v>
      </c>
      <c r="W39" s="2">
        <f>+G39</f>
        <v>-21692501</v>
      </c>
      <c r="X39" s="2"/>
      <c r="Y39" s="2">
        <f>+W39-X39</f>
        <v>-21692501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29134937</v>
      </c>
      <c r="D40" s="43">
        <f t="shared" ref="D40:AA40" si="4">+D38+D39</f>
        <v>0</v>
      </c>
      <c r="E40" s="44">
        <f t="shared" si="4"/>
        <v>-8623968</v>
      </c>
      <c r="F40" s="45">
        <f t="shared" si="4"/>
        <v>-8675709</v>
      </c>
      <c r="G40" s="45">
        <f t="shared" si="4"/>
        <v>-5607709</v>
      </c>
      <c r="H40" s="45">
        <f t="shared" si="4"/>
        <v>-6953436</v>
      </c>
      <c r="I40" s="45">
        <f t="shared" si="4"/>
        <v>-8467888</v>
      </c>
      <c r="J40" s="45">
        <f>+I40</f>
        <v>-8467888</v>
      </c>
      <c r="K40" s="45">
        <f t="shared" si="4"/>
        <v>-11717582</v>
      </c>
      <c r="L40" s="45">
        <f t="shared" si="4"/>
        <v>-12333980</v>
      </c>
      <c r="M40" s="45">
        <f t="shared" si="4"/>
        <v>-13888128</v>
      </c>
      <c r="N40" s="45">
        <f>+M40</f>
        <v>-13888128</v>
      </c>
      <c r="O40" s="45">
        <f t="shared" si="4"/>
        <v>-13888128</v>
      </c>
      <c r="P40" s="45">
        <f t="shared" si="4"/>
        <v>-13888128</v>
      </c>
      <c r="Q40" s="45">
        <f t="shared" si="4"/>
        <v>-13888128</v>
      </c>
      <c r="R40" s="45">
        <f>+Q40</f>
        <v>-13888128</v>
      </c>
      <c r="S40" s="45">
        <f t="shared" si="4"/>
        <v>-13888128</v>
      </c>
      <c r="T40" s="45">
        <f t="shared" si="4"/>
        <v>-13888128</v>
      </c>
      <c r="U40" s="45">
        <f t="shared" si="4"/>
        <v>-13888128</v>
      </c>
      <c r="V40" s="45">
        <f>+U40</f>
        <v>-13888128</v>
      </c>
      <c r="W40" s="45">
        <f>+V40</f>
        <v>-13888128</v>
      </c>
      <c r="X40" s="45">
        <f t="shared" si="4"/>
        <v>6004588</v>
      </c>
      <c r="Y40" s="45">
        <f t="shared" si="4"/>
        <v>-19892716</v>
      </c>
      <c r="Z40" s="46">
        <f>+IF(X40&lt;&gt;0,+(Y40/X40)*100,0)</f>
        <v>-331.29193876415832</v>
      </c>
      <c r="AA40" s="47">
        <f t="shared" si="4"/>
        <v>-8675709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-21692501</v>
      </c>
      <c r="J60">
        <v>-21692501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16885644</v>
      </c>
      <c r="F7" s="20">
        <v>16885644</v>
      </c>
      <c r="G7" s="20">
        <v>524752</v>
      </c>
      <c r="H7" s="20">
        <v>1712022</v>
      </c>
      <c r="I7" s="20">
        <v>1077972</v>
      </c>
      <c r="J7" s="20">
        <v>3314746</v>
      </c>
      <c r="K7" s="20">
        <v>1205640</v>
      </c>
      <c r="L7" s="20">
        <v>608630</v>
      </c>
      <c r="M7" s="20">
        <v>849070</v>
      </c>
      <c r="N7" s="20">
        <v>2663340</v>
      </c>
      <c r="O7" s="20"/>
      <c r="P7" s="20"/>
      <c r="Q7" s="20"/>
      <c r="R7" s="20"/>
      <c r="S7" s="20"/>
      <c r="T7" s="20"/>
      <c r="U7" s="20"/>
      <c r="V7" s="20"/>
      <c r="W7" s="20">
        <v>5978086</v>
      </c>
      <c r="X7" s="20">
        <v>8442822</v>
      </c>
      <c r="Y7" s="20">
        <v>-2464736</v>
      </c>
      <c r="Z7" s="21">
        <v>-29.193272107359363</v>
      </c>
      <c r="AA7" s="22">
        <v>16885644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>
        <v>132</v>
      </c>
      <c r="H9" s="20">
        <v>310</v>
      </c>
      <c r="I9" s="20">
        <v>22539</v>
      </c>
      <c r="J9" s="20">
        <v>22981</v>
      </c>
      <c r="K9" s="20">
        <v>70</v>
      </c>
      <c r="L9" s="20">
        <v>991</v>
      </c>
      <c r="M9" s="20">
        <v>167</v>
      </c>
      <c r="N9" s="20">
        <v>1228</v>
      </c>
      <c r="O9" s="20"/>
      <c r="P9" s="20"/>
      <c r="Q9" s="20"/>
      <c r="R9" s="20"/>
      <c r="S9" s="20"/>
      <c r="T9" s="20"/>
      <c r="U9" s="20"/>
      <c r="V9" s="20"/>
      <c r="W9" s="20">
        <v>24209</v>
      </c>
      <c r="X9" s="20"/>
      <c r="Y9" s="20">
        <v>24209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>
        <v>-948972</v>
      </c>
      <c r="I14" s="20">
        <v>-513324</v>
      </c>
      <c r="J14" s="20">
        <v>-1462296</v>
      </c>
      <c r="K14" s="20">
        <v>-242888</v>
      </c>
      <c r="L14" s="20"/>
      <c r="M14" s="20">
        <v>-321333</v>
      </c>
      <c r="N14" s="20">
        <v>-564221</v>
      </c>
      <c r="O14" s="20"/>
      <c r="P14" s="20"/>
      <c r="Q14" s="20"/>
      <c r="R14" s="20"/>
      <c r="S14" s="20"/>
      <c r="T14" s="20"/>
      <c r="U14" s="20"/>
      <c r="V14" s="20"/>
      <c r="W14" s="20">
        <v>-2026517</v>
      </c>
      <c r="X14" s="20"/>
      <c r="Y14" s="20">
        <v>-2026517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16885644</v>
      </c>
      <c r="F17" s="28">
        <f t="shared" si="0"/>
        <v>16885644</v>
      </c>
      <c r="G17" s="28">
        <f t="shared" si="0"/>
        <v>524884</v>
      </c>
      <c r="H17" s="28">
        <f t="shared" si="0"/>
        <v>763360</v>
      </c>
      <c r="I17" s="28">
        <f t="shared" si="0"/>
        <v>587187</v>
      </c>
      <c r="J17" s="28">
        <f t="shared" si="0"/>
        <v>1875431</v>
      </c>
      <c r="K17" s="28">
        <f t="shared" si="0"/>
        <v>962822</v>
      </c>
      <c r="L17" s="28">
        <f t="shared" si="0"/>
        <v>609621</v>
      </c>
      <c r="M17" s="28">
        <f t="shared" si="0"/>
        <v>527904</v>
      </c>
      <c r="N17" s="28">
        <f t="shared" si="0"/>
        <v>2100347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3975778</v>
      </c>
      <c r="X17" s="28">
        <f t="shared" si="0"/>
        <v>8442822</v>
      </c>
      <c r="Y17" s="28">
        <f t="shared" si="0"/>
        <v>-4467044</v>
      </c>
      <c r="Z17" s="29">
        <f>+IF(X17&lt;&gt;0,+(Y17/X17)*100,0)</f>
        <v>-52.909370824115442</v>
      </c>
      <c r="AA17" s="30">
        <f>SUM(AA6:AA16)</f>
        <v>16885644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-5576856</v>
      </c>
      <c r="F26" s="20">
        <v>-5576856</v>
      </c>
      <c r="G26" s="20"/>
      <c r="H26" s="20">
        <v>-2884192</v>
      </c>
      <c r="I26" s="20">
        <v>-1270529</v>
      </c>
      <c r="J26" s="20">
        <v>-4154721</v>
      </c>
      <c r="K26" s="20"/>
      <c r="L26" s="20">
        <v>-2000239</v>
      </c>
      <c r="M26" s="20">
        <v>-4843280</v>
      </c>
      <c r="N26" s="20">
        <v>-6843519</v>
      </c>
      <c r="O26" s="20"/>
      <c r="P26" s="20"/>
      <c r="Q26" s="20"/>
      <c r="R26" s="20"/>
      <c r="S26" s="20"/>
      <c r="T26" s="20"/>
      <c r="U26" s="20"/>
      <c r="V26" s="20"/>
      <c r="W26" s="20">
        <v>-10998240</v>
      </c>
      <c r="X26" s="20">
        <v>-2788428</v>
      </c>
      <c r="Y26" s="20">
        <v>-8209812</v>
      </c>
      <c r="Z26" s="21">
        <v>294.42438535260726</v>
      </c>
      <c r="AA26" s="22">
        <v>-5576856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-5576856</v>
      </c>
      <c r="F27" s="28">
        <f t="shared" si="1"/>
        <v>-5576856</v>
      </c>
      <c r="G27" s="28">
        <f t="shared" si="1"/>
        <v>0</v>
      </c>
      <c r="H27" s="28">
        <f t="shared" si="1"/>
        <v>-2884192</v>
      </c>
      <c r="I27" s="28">
        <f t="shared" si="1"/>
        <v>-1270529</v>
      </c>
      <c r="J27" s="28">
        <f t="shared" si="1"/>
        <v>-4154721</v>
      </c>
      <c r="K27" s="28">
        <f t="shared" si="1"/>
        <v>0</v>
      </c>
      <c r="L27" s="28">
        <f t="shared" si="1"/>
        <v>-2000239</v>
      </c>
      <c r="M27" s="28">
        <f t="shared" si="1"/>
        <v>-4843280</v>
      </c>
      <c r="N27" s="28">
        <f t="shared" si="1"/>
        <v>-6843519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-10998240</v>
      </c>
      <c r="X27" s="28">
        <f t="shared" si="1"/>
        <v>-2788428</v>
      </c>
      <c r="Y27" s="28">
        <f t="shared" si="1"/>
        <v>-8209812</v>
      </c>
      <c r="Z27" s="29">
        <f>+IF(X27&lt;&gt;0,+(Y27/X27)*100,0)</f>
        <v>294.42438535260726</v>
      </c>
      <c r="AA27" s="30">
        <f>SUM(AA21:AA26)</f>
        <v>-5576856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-16361</v>
      </c>
      <c r="H33" s="36">
        <v>15570</v>
      </c>
      <c r="I33" s="36">
        <v>341</v>
      </c>
      <c r="J33" s="36">
        <v>-450</v>
      </c>
      <c r="K33" s="20">
        <v>-79</v>
      </c>
      <c r="L33" s="20">
        <v>284</v>
      </c>
      <c r="M33" s="20">
        <v>-295</v>
      </c>
      <c r="N33" s="20">
        <v>-90</v>
      </c>
      <c r="O33" s="36"/>
      <c r="P33" s="36"/>
      <c r="Q33" s="36"/>
      <c r="R33" s="20"/>
      <c r="S33" s="20"/>
      <c r="T33" s="20"/>
      <c r="U33" s="20"/>
      <c r="V33" s="36"/>
      <c r="W33" s="36">
        <v>-540</v>
      </c>
      <c r="X33" s="36"/>
      <c r="Y33" s="20">
        <v>-540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-16361</v>
      </c>
      <c r="H36" s="28">
        <f t="shared" si="2"/>
        <v>15570</v>
      </c>
      <c r="I36" s="28">
        <f t="shared" si="2"/>
        <v>341</v>
      </c>
      <c r="J36" s="28">
        <f t="shared" si="2"/>
        <v>-450</v>
      </c>
      <c r="K36" s="28">
        <f t="shared" si="2"/>
        <v>-79</v>
      </c>
      <c r="L36" s="28">
        <f t="shared" si="2"/>
        <v>284</v>
      </c>
      <c r="M36" s="28">
        <f t="shared" si="2"/>
        <v>-295</v>
      </c>
      <c r="N36" s="28">
        <f t="shared" si="2"/>
        <v>-90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-540</v>
      </c>
      <c r="X36" s="28">
        <f t="shared" si="2"/>
        <v>0</v>
      </c>
      <c r="Y36" s="28">
        <f t="shared" si="2"/>
        <v>-540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11308788</v>
      </c>
      <c r="F38" s="2">
        <f t="shared" si="3"/>
        <v>11308788</v>
      </c>
      <c r="G38" s="2">
        <f t="shared" si="3"/>
        <v>508523</v>
      </c>
      <c r="H38" s="2">
        <f t="shared" si="3"/>
        <v>-2105262</v>
      </c>
      <c r="I38" s="2">
        <f t="shared" si="3"/>
        <v>-683001</v>
      </c>
      <c r="J38" s="2">
        <f t="shared" si="3"/>
        <v>-2279740</v>
      </c>
      <c r="K38" s="2">
        <f t="shared" si="3"/>
        <v>962743</v>
      </c>
      <c r="L38" s="2">
        <f t="shared" si="3"/>
        <v>-1390334</v>
      </c>
      <c r="M38" s="2">
        <f t="shared" si="3"/>
        <v>-4315671</v>
      </c>
      <c r="N38" s="2">
        <f t="shared" si="3"/>
        <v>-4743262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-7023002</v>
      </c>
      <c r="X38" s="2">
        <f t="shared" si="3"/>
        <v>5654394</v>
      </c>
      <c r="Y38" s="2">
        <f t="shared" si="3"/>
        <v>-12677396</v>
      </c>
      <c r="Z38" s="34">
        <f>+IF(X38&lt;&gt;0,+(Y38/X38)*100,0)</f>
        <v>-224.2043267589772</v>
      </c>
      <c r="AA38" s="35">
        <f>+AA17+AA27+AA36</f>
        <v>11308788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7738403</v>
      </c>
      <c r="H39" s="2">
        <f>+G40+H60</f>
        <v>8246926</v>
      </c>
      <c r="I39" s="2">
        <f>+H40+I60</f>
        <v>6141664</v>
      </c>
      <c r="J39" s="2">
        <f>+G39</f>
        <v>7738403</v>
      </c>
      <c r="K39" s="2">
        <f>+I40+K60</f>
        <v>5458663</v>
      </c>
      <c r="L39" s="2">
        <f>+K40+L60</f>
        <v>6421406</v>
      </c>
      <c r="M39" s="2">
        <f>+L40+M60</f>
        <v>5031072</v>
      </c>
      <c r="N39" s="2">
        <f>+K39</f>
        <v>5458663</v>
      </c>
      <c r="O39" s="2">
        <f>+M40+O60</f>
        <v>715401</v>
      </c>
      <c r="P39" s="2">
        <f>+O40+P60</f>
        <v>715401</v>
      </c>
      <c r="Q39" s="2">
        <f>+P40+Q60</f>
        <v>715401</v>
      </c>
      <c r="R39" s="2">
        <f>+O39</f>
        <v>715401</v>
      </c>
      <c r="S39" s="2">
        <f>+Q40+S60</f>
        <v>715401</v>
      </c>
      <c r="T39" s="2">
        <f>+S40+T60</f>
        <v>715401</v>
      </c>
      <c r="U39" s="2">
        <f>+T40+U60</f>
        <v>715401</v>
      </c>
      <c r="V39" s="2">
        <f>+S39</f>
        <v>715401</v>
      </c>
      <c r="W39" s="2">
        <f>+G39</f>
        <v>7738403</v>
      </c>
      <c r="X39" s="2"/>
      <c r="Y39" s="2">
        <f>+W39-X39</f>
        <v>7738403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11308788</v>
      </c>
      <c r="F40" s="45">
        <f t="shared" si="4"/>
        <v>11308788</v>
      </c>
      <c r="G40" s="45">
        <f t="shared" si="4"/>
        <v>8246926</v>
      </c>
      <c r="H40" s="45">
        <f t="shared" si="4"/>
        <v>6141664</v>
      </c>
      <c r="I40" s="45">
        <f t="shared" si="4"/>
        <v>5458663</v>
      </c>
      <c r="J40" s="45">
        <f>+I40</f>
        <v>5458663</v>
      </c>
      <c r="K40" s="45">
        <f t="shared" si="4"/>
        <v>6421406</v>
      </c>
      <c r="L40" s="45">
        <f t="shared" si="4"/>
        <v>5031072</v>
      </c>
      <c r="M40" s="45">
        <f t="shared" si="4"/>
        <v>715401</v>
      </c>
      <c r="N40" s="45">
        <f>+M40</f>
        <v>715401</v>
      </c>
      <c r="O40" s="45">
        <f t="shared" si="4"/>
        <v>715401</v>
      </c>
      <c r="P40" s="45">
        <f t="shared" si="4"/>
        <v>715401</v>
      </c>
      <c r="Q40" s="45">
        <f t="shared" si="4"/>
        <v>715401</v>
      </c>
      <c r="R40" s="45">
        <f>+Q40</f>
        <v>715401</v>
      </c>
      <c r="S40" s="45">
        <f t="shared" si="4"/>
        <v>715401</v>
      </c>
      <c r="T40" s="45">
        <f t="shared" si="4"/>
        <v>715401</v>
      </c>
      <c r="U40" s="45">
        <f t="shared" si="4"/>
        <v>715401</v>
      </c>
      <c r="V40" s="45">
        <f>+U40</f>
        <v>715401</v>
      </c>
      <c r="W40" s="45">
        <f>+V40</f>
        <v>715401</v>
      </c>
      <c r="X40" s="45">
        <f t="shared" si="4"/>
        <v>5654394</v>
      </c>
      <c r="Y40" s="45">
        <f t="shared" si="4"/>
        <v>-4938993</v>
      </c>
      <c r="Z40" s="46">
        <f>+IF(X40&lt;&gt;0,+(Y40/X40)*100,0)</f>
        <v>-87.347874944689025</v>
      </c>
      <c r="AA40" s="47">
        <f t="shared" si="4"/>
        <v>11308788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7738403</v>
      </c>
      <c r="J60">
        <v>7738403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-9831779</v>
      </c>
      <c r="F14" s="20">
        <v>-9831779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-5237353</v>
      </c>
      <c r="Y14" s="20">
        <v>5237353</v>
      </c>
      <c r="Z14" s="21">
        <v>-100</v>
      </c>
      <c r="AA14" s="22">
        <v>-9831779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-9207</v>
      </c>
      <c r="F15" s="20">
        <v>-9207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-4602</v>
      </c>
      <c r="Y15" s="20">
        <v>4602</v>
      </c>
      <c r="Z15" s="21">
        <v>-100</v>
      </c>
      <c r="AA15" s="22">
        <v>-9207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-9840986</v>
      </c>
      <c r="F17" s="28">
        <f t="shared" si="0"/>
        <v>-9840986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-5241955</v>
      </c>
      <c r="Y17" s="28">
        <f t="shared" si="0"/>
        <v>5241955</v>
      </c>
      <c r="Z17" s="29">
        <f>+IF(X17&lt;&gt;0,+(Y17/X17)*100,0)</f>
        <v>-100</v>
      </c>
      <c r="AA17" s="30">
        <f>SUM(AA6:AA16)</f>
        <v>-9840986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-33151417</v>
      </c>
      <c r="F26" s="20">
        <v>-33151417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-16575709</v>
      </c>
      <c r="Y26" s="20">
        <v>16575709</v>
      </c>
      <c r="Z26" s="21">
        <v>-100</v>
      </c>
      <c r="AA26" s="22">
        <v>-33151417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-33151417</v>
      </c>
      <c r="F27" s="28">
        <f t="shared" si="1"/>
        <v>-33151417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-16575709</v>
      </c>
      <c r="Y27" s="28">
        <f t="shared" si="1"/>
        <v>16575709</v>
      </c>
      <c r="Z27" s="29">
        <f>+IF(X27&lt;&gt;0,+(Y27/X27)*100,0)</f>
        <v>-100</v>
      </c>
      <c r="AA27" s="30">
        <f>SUM(AA21:AA26)</f>
        <v>-33151417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-42992403</v>
      </c>
      <c r="F38" s="2">
        <f t="shared" si="3"/>
        <v>-42992403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-21817664</v>
      </c>
      <c r="Y38" s="2">
        <f t="shared" si="3"/>
        <v>21817664</v>
      </c>
      <c r="Z38" s="34">
        <f>+IF(X38&lt;&gt;0,+(Y38/X38)*100,0)</f>
        <v>-100</v>
      </c>
      <c r="AA38" s="35">
        <f>+AA17+AA27+AA36</f>
        <v>-42992403</v>
      </c>
    </row>
    <row r="39" spans="1:27" ht="13.5" x14ac:dyDescent="0.25">
      <c r="A39" s="23" t="s">
        <v>61</v>
      </c>
      <c r="B39" s="17"/>
      <c r="C39" s="32"/>
      <c r="D39" s="32"/>
      <c r="E39" s="33">
        <v>-22317318</v>
      </c>
      <c r="F39" s="2">
        <v>-22317318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>
        <v>-22317318</v>
      </c>
      <c r="Y39" s="2">
        <f>+W39-X39</f>
        <v>22317318</v>
      </c>
      <c r="Z39" s="34">
        <f>+IF(X39&lt;&gt;0,+(Y39/X39)*100,0)</f>
        <v>-100</v>
      </c>
      <c r="AA39" s="35">
        <v>-22317318</v>
      </c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-65309721</v>
      </c>
      <c r="F40" s="45">
        <f t="shared" si="4"/>
        <v>-65309721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-44134982</v>
      </c>
      <c r="Y40" s="45">
        <f t="shared" si="4"/>
        <v>44134982</v>
      </c>
      <c r="Z40" s="46">
        <f>+IF(X40&lt;&gt;0,+(Y40/X40)*100,0)</f>
        <v>-100</v>
      </c>
      <c r="AA40" s="47">
        <f t="shared" si="4"/>
        <v>-65309721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-7183752</v>
      </c>
      <c r="F24" s="20">
        <v>7183752</v>
      </c>
      <c r="G24" s="20">
        <v>-5794899</v>
      </c>
      <c r="H24" s="20">
        <v>4833799</v>
      </c>
      <c r="I24" s="20">
        <v>1440176</v>
      </c>
      <c r="J24" s="20">
        <v>479076</v>
      </c>
      <c r="K24" s="20">
        <v>119537</v>
      </c>
      <c r="L24" s="20"/>
      <c r="M24" s="20"/>
      <c r="N24" s="20">
        <v>119537</v>
      </c>
      <c r="O24" s="20"/>
      <c r="P24" s="20"/>
      <c r="Q24" s="20"/>
      <c r="R24" s="20"/>
      <c r="S24" s="20"/>
      <c r="T24" s="20"/>
      <c r="U24" s="20"/>
      <c r="V24" s="20"/>
      <c r="W24" s="20">
        <v>598613</v>
      </c>
      <c r="X24" s="20"/>
      <c r="Y24" s="20">
        <v>598613</v>
      </c>
      <c r="Z24" s="21"/>
      <c r="AA24" s="22">
        <v>7183752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-7183752</v>
      </c>
      <c r="F27" s="28">
        <f t="shared" si="1"/>
        <v>7183752</v>
      </c>
      <c r="G27" s="28">
        <f t="shared" si="1"/>
        <v>-5794899</v>
      </c>
      <c r="H27" s="28">
        <f t="shared" si="1"/>
        <v>4833799</v>
      </c>
      <c r="I27" s="28">
        <f t="shared" si="1"/>
        <v>1440176</v>
      </c>
      <c r="J27" s="28">
        <f t="shared" si="1"/>
        <v>479076</v>
      </c>
      <c r="K27" s="28">
        <f t="shared" si="1"/>
        <v>119537</v>
      </c>
      <c r="L27" s="28">
        <f t="shared" si="1"/>
        <v>0</v>
      </c>
      <c r="M27" s="28">
        <f t="shared" si="1"/>
        <v>0</v>
      </c>
      <c r="N27" s="28">
        <f t="shared" si="1"/>
        <v>119537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598613</v>
      </c>
      <c r="X27" s="28">
        <f t="shared" si="1"/>
        <v>0</v>
      </c>
      <c r="Y27" s="28">
        <f t="shared" si="1"/>
        <v>598613</v>
      </c>
      <c r="Z27" s="29">
        <f>+IF(X27&lt;&gt;0,+(Y27/X27)*100,0)</f>
        <v>0</v>
      </c>
      <c r="AA27" s="30">
        <f>SUM(AA21:AA26)</f>
        <v>7183752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-13226566</v>
      </c>
      <c r="F33" s="20">
        <v>13226566</v>
      </c>
      <c r="G33" s="20">
        <v>-12876523</v>
      </c>
      <c r="H33" s="36">
        <v>14007068</v>
      </c>
      <c r="I33" s="36">
        <v>-28355</v>
      </c>
      <c r="J33" s="36">
        <v>1102190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1102190</v>
      </c>
      <c r="X33" s="36"/>
      <c r="Y33" s="20">
        <v>1102190</v>
      </c>
      <c r="Z33" s="21"/>
      <c r="AA33" s="22">
        <v>13226566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>
        <v>-556830</v>
      </c>
      <c r="N35" s="20">
        <v>-556830</v>
      </c>
      <c r="O35" s="20"/>
      <c r="P35" s="20"/>
      <c r="Q35" s="20"/>
      <c r="R35" s="20"/>
      <c r="S35" s="20"/>
      <c r="T35" s="20"/>
      <c r="U35" s="20"/>
      <c r="V35" s="20"/>
      <c r="W35" s="20">
        <v>-556830</v>
      </c>
      <c r="X35" s="20"/>
      <c r="Y35" s="20">
        <v>-556830</v>
      </c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-13226566</v>
      </c>
      <c r="F36" s="28">
        <f t="shared" si="2"/>
        <v>13226566</v>
      </c>
      <c r="G36" s="28">
        <f t="shared" si="2"/>
        <v>-12876523</v>
      </c>
      <c r="H36" s="28">
        <f t="shared" si="2"/>
        <v>14007068</v>
      </c>
      <c r="I36" s="28">
        <f t="shared" si="2"/>
        <v>-28355</v>
      </c>
      <c r="J36" s="28">
        <f t="shared" si="2"/>
        <v>1102190</v>
      </c>
      <c r="K36" s="28">
        <f t="shared" si="2"/>
        <v>0</v>
      </c>
      <c r="L36" s="28">
        <f t="shared" si="2"/>
        <v>0</v>
      </c>
      <c r="M36" s="28">
        <f t="shared" si="2"/>
        <v>-556830</v>
      </c>
      <c r="N36" s="28">
        <f t="shared" si="2"/>
        <v>-556830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545360</v>
      </c>
      <c r="X36" s="28">
        <f t="shared" si="2"/>
        <v>0</v>
      </c>
      <c r="Y36" s="28">
        <f t="shared" si="2"/>
        <v>545360</v>
      </c>
      <c r="Z36" s="29">
        <f>+IF(X36&lt;&gt;0,+(Y36/X36)*100,0)</f>
        <v>0</v>
      </c>
      <c r="AA36" s="30">
        <f>SUM(AA31:AA35)</f>
        <v>13226566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-20410318</v>
      </c>
      <c r="F38" s="2">
        <f t="shared" si="3"/>
        <v>20410318</v>
      </c>
      <c r="G38" s="2">
        <f t="shared" si="3"/>
        <v>-18671422</v>
      </c>
      <c r="H38" s="2">
        <f t="shared" si="3"/>
        <v>18840867</v>
      </c>
      <c r="I38" s="2">
        <f t="shared" si="3"/>
        <v>1411821</v>
      </c>
      <c r="J38" s="2">
        <f t="shared" si="3"/>
        <v>1581266</v>
      </c>
      <c r="K38" s="2">
        <f t="shared" si="3"/>
        <v>119537</v>
      </c>
      <c r="L38" s="2">
        <f t="shared" si="3"/>
        <v>0</v>
      </c>
      <c r="M38" s="2">
        <f t="shared" si="3"/>
        <v>-556830</v>
      </c>
      <c r="N38" s="2">
        <f t="shared" si="3"/>
        <v>-437293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1143973</v>
      </c>
      <c r="X38" s="2">
        <f t="shared" si="3"/>
        <v>0</v>
      </c>
      <c r="Y38" s="2">
        <f t="shared" si="3"/>
        <v>1143973</v>
      </c>
      <c r="Z38" s="34">
        <f>+IF(X38&lt;&gt;0,+(Y38/X38)*100,0)</f>
        <v>0</v>
      </c>
      <c r="AA38" s="35">
        <f>+AA17+AA27+AA36</f>
        <v>20410318</v>
      </c>
    </row>
    <row r="39" spans="1:27" ht="13.5" x14ac:dyDescent="0.25">
      <c r="A39" s="23" t="s">
        <v>61</v>
      </c>
      <c r="B39" s="17"/>
      <c r="C39" s="32">
        <v>2067866</v>
      </c>
      <c r="D39" s="32"/>
      <c r="E39" s="33">
        <v>40742914</v>
      </c>
      <c r="F39" s="2">
        <v>40742914</v>
      </c>
      <c r="G39" s="2">
        <v>150913937</v>
      </c>
      <c r="H39" s="2">
        <f>+G40+H60</f>
        <v>132242515</v>
      </c>
      <c r="I39" s="2">
        <f>+H40+I60</f>
        <v>151083382</v>
      </c>
      <c r="J39" s="2">
        <f>+G39</f>
        <v>150913937</v>
      </c>
      <c r="K39" s="2">
        <f>+I40+K60</f>
        <v>152495203</v>
      </c>
      <c r="L39" s="2">
        <f>+K40+L60</f>
        <v>152614740</v>
      </c>
      <c r="M39" s="2">
        <f>+L40+M60</f>
        <v>152614740</v>
      </c>
      <c r="N39" s="2">
        <f>+K39</f>
        <v>152495203</v>
      </c>
      <c r="O39" s="2">
        <f>+M40+O60</f>
        <v>152057910</v>
      </c>
      <c r="P39" s="2">
        <f>+O40+P60</f>
        <v>152057910</v>
      </c>
      <c r="Q39" s="2">
        <f>+P40+Q60</f>
        <v>152057910</v>
      </c>
      <c r="R39" s="2">
        <f>+O39</f>
        <v>152057910</v>
      </c>
      <c r="S39" s="2">
        <f>+Q40+S60</f>
        <v>152057910</v>
      </c>
      <c r="T39" s="2">
        <f>+S40+T60</f>
        <v>152057910</v>
      </c>
      <c r="U39" s="2">
        <f>+T40+U60</f>
        <v>152057910</v>
      </c>
      <c r="V39" s="2">
        <f>+S39</f>
        <v>152057910</v>
      </c>
      <c r="W39" s="2">
        <f>+G39</f>
        <v>150913937</v>
      </c>
      <c r="X39" s="2">
        <v>3395244</v>
      </c>
      <c r="Y39" s="2">
        <f>+W39-X39</f>
        <v>147518693</v>
      </c>
      <c r="Z39" s="34">
        <f>+IF(X39&lt;&gt;0,+(Y39/X39)*100,0)</f>
        <v>4344.8627845303608</v>
      </c>
      <c r="AA39" s="35">
        <v>40742914</v>
      </c>
    </row>
    <row r="40" spans="1:27" ht="13.5" x14ac:dyDescent="0.25">
      <c r="A40" s="41" t="s">
        <v>63</v>
      </c>
      <c r="B40" s="42" t="s">
        <v>62</v>
      </c>
      <c r="C40" s="43">
        <f>+C38+C39</f>
        <v>2067866</v>
      </c>
      <c r="D40" s="43">
        <f t="shared" ref="D40:AA40" si="4">+D38+D39</f>
        <v>0</v>
      </c>
      <c r="E40" s="44">
        <f t="shared" si="4"/>
        <v>20332596</v>
      </c>
      <c r="F40" s="45">
        <f t="shared" si="4"/>
        <v>61153232</v>
      </c>
      <c r="G40" s="45">
        <f t="shared" si="4"/>
        <v>132242515</v>
      </c>
      <c r="H40" s="45">
        <f t="shared" si="4"/>
        <v>151083382</v>
      </c>
      <c r="I40" s="45">
        <f t="shared" si="4"/>
        <v>152495203</v>
      </c>
      <c r="J40" s="45">
        <f>+I40</f>
        <v>152495203</v>
      </c>
      <c r="K40" s="45">
        <f t="shared" si="4"/>
        <v>152614740</v>
      </c>
      <c r="L40" s="45">
        <f t="shared" si="4"/>
        <v>152614740</v>
      </c>
      <c r="M40" s="45">
        <f t="shared" si="4"/>
        <v>152057910</v>
      </c>
      <c r="N40" s="45">
        <f>+M40</f>
        <v>152057910</v>
      </c>
      <c r="O40" s="45">
        <f t="shared" si="4"/>
        <v>152057910</v>
      </c>
      <c r="P40" s="45">
        <f t="shared" si="4"/>
        <v>152057910</v>
      </c>
      <c r="Q40" s="45">
        <f t="shared" si="4"/>
        <v>152057910</v>
      </c>
      <c r="R40" s="45">
        <f>+Q40</f>
        <v>152057910</v>
      </c>
      <c r="S40" s="45">
        <f t="shared" si="4"/>
        <v>152057910</v>
      </c>
      <c r="T40" s="45">
        <f t="shared" si="4"/>
        <v>152057910</v>
      </c>
      <c r="U40" s="45">
        <f t="shared" si="4"/>
        <v>152057910</v>
      </c>
      <c r="V40" s="45">
        <f>+U40</f>
        <v>152057910</v>
      </c>
      <c r="W40" s="45">
        <f>+V40</f>
        <v>152057910</v>
      </c>
      <c r="X40" s="45">
        <f t="shared" si="4"/>
        <v>3395244</v>
      </c>
      <c r="Y40" s="45">
        <f t="shared" si="4"/>
        <v>148662666</v>
      </c>
      <c r="Z40" s="46">
        <f>+IF(X40&lt;&gt;0,+(Y40/X40)*100,0)</f>
        <v>4378.5561803511027</v>
      </c>
      <c r="AA40" s="47">
        <f t="shared" si="4"/>
        <v>61153232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150913937</v>
      </c>
      <c r="J60">
        <v>150913937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1381594210</v>
      </c>
      <c r="F7" s="20">
        <v>1381594210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669749202</v>
      </c>
      <c r="Y7" s="20">
        <v>-669749202</v>
      </c>
      <c r="Z7" s="21">
        <v>-100</v>
      </c>
      <c r="AA7" s="22">
        <v>1381594210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12754787</v>
      </c>
      <c r="F8" s="20">
        <v>12754787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1503232</v>
      </c>
      <c r="Y8" s="20">
        <v>-1503232</v>
      </c>
      <c r="Z8" s="21">
        <v>-100</v>
      </c>
      <c r="AA8" s="22">
        <v>12754787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328716788</v>
      </c>
      <c r="F10" s="20">
        <v>328716788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164358390</v>
      </c>
      <c r="Y10" s="20">
        <v>-164358390</v>
      </c>
      <c r="Z10" s="21">
        <v>-100</v>
      </c>
      <c r="AA10" s="22">
        <v>328716788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-193202433</v>
      </c>
      <c r="F14" s="20">
        <v>-193202433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-89579204</v>
      </c>
      <c r="Y14" s="20">
        <v>89579204</v>
      </c>
      <c r="Z14" s="21">
        <v>-100</v>
      </c>
      <c r="AA14" s="22">
        <v>-193202433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1529863352</v>
      </c>
      <c r="F17" s="28">
        <f t="shared" si="0"/>
        <v>1529863352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746031620</v>
      </c>
      <c r="Y17" s="28">
        <f t="shared" si="0"/>
        <v>-746031620</v>
      </c>
      <c r="Z17" s="29">
        <f>+IF(X17&lt;&gt;0,+(Y17/X17)*100,0)</f>
        <v>-100</v>
      </c>
      <c r="AA17" s="30">
        <f>SUM(AA6:AA16)</f>
        <v>1529863352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-444800000</v>
      </c>
      <c r="F26" s="20">
        <v>-444800000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-217749040</v>
      </c>
      <c r="Y26" s="20">
        <v>217749040</v>
      </c>
      <c r="Z26" s="21">
        <v>-100</v>
      </c>
      <c r="AA26" s="22">
        <v>-444800000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-444800000</v>
      </c>
      <c r="F27" s="28">
        <f t="shared" si="1"/>
        <v>-444800000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-217749040</v>
      </c>
      <c r="Y27" s="28">
        <f t="shared" si="1"/>
        <v>217749040</v>
      </c>
      <c r="Z27" s="29">
        <f>+IF(X27&lt;&gt;0,+(Y27/X27)*100,0)</f>
        <v>-100</v>
      </c>
      <c r="AA27" s="30">
        <f>SUM(AA21:AA26)</f>
        <v>-444800000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1085063352</v>
      </c>
      <c r="F38" s="2">
        <f t="shared" si="3"/>
        <v>1085063352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528282580</v>
      </c>
      <c r="Y38" s="2">
        <f t="shared" si="3"/>
        <v>-528282580</v>
      </c>
      <c r="Z38" s="34">
        <f>+IF(X38&lt;&gt;0,+(Y38/X38)*100,0)</f>
        <v>-100</v>
      </c>
      <c r="AA38" s="35">
        <f>+AA17+AA27+AA36</f>
        <v>1085063352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1085063352</v>
      </c>
      <c r="F40" s="45">
        <f t="shared" si="4"/>
        <v>1085063352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528282580</v>
      </c>
      <c r="Y40" s="45">
        <f t="shared" si="4"/>
        <v>-528282580</v>
      </c>
      <c r="Z40" s="46">
        <f>+IF(X40&lt;&gt;0,+(Y40/X40)*100,0)</f>
        <v>-100</v>
      </c>
      <c r="AA40" s="47">
        <f t="shared" si="4"/>
        <v>1085063352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4780288</v>
      </c>
      <c r="H7" s="20">
        <v>4499365</v>
      </c>
      <c r="I7" s="20">
        <v>14550953</v>
      </c>
      <c r="J7" s="20">
        <v>23830606</v>
      </c>
      <c r="K7" s="20">
        <v>-7353073</v>
      </c>
      <c r="L7" s="20">
        <v>28436941</v>
      </c>
      <c r="M7" s="20">
        <v>4270256</v>
      </c>
      <c r="N7" s="20">
        <v>25354124</v>
      </c>
      <c r="O7" s="20"/>
      <c r="P7" s="20"/>
      <c r="Q7" s="20"/>
      <c r="R7" s="20"/>
      <c r="S7" s="20"/>
      <c r="T7" s="20"/>
      <c r="U7" s="20"/>
      <c r="V7" s="20"/>
      <c r="W7" s="20">
        <v>49184730</v>
      </c>
      <c r="X7" s="20"/>
      <c r="Y7" s="20">
        <v>49184730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4780288</v>
      </c>
      <c r="H17" s="28">
        <f t="shared" si="0"/>
        <v>4499365</v>
      </c>
      <c r="I17" s="28">
        <f t="shared" si="0"/>
        <v>14550953</v>
      </c>
      <c r="J17" s="28">
        <f t="shared" si="0"/>
        <v>23830606</v>
      </c>
      <c r="K17" s="28">
        <f t="shared" si="0"/>
        <v>-7353073</v>
      </c>
      <c r="L17" s="28">
        <f t="shared" si="0"/>
        <v>28436941</v>
      </c>
      <c r="M17" s="28">
        <f t="shared" si="0"/>
        <v>4270256</v>
      </c>
      <c r="N17" s="28">
        <f t="shared" si="0"/>
        <v>25354124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49184730</v>
      </c>
      <c r="X17" s="28">
        <f t="shared" si="0"/>
        <v>0</v>
      </c>
      <c r="Y17" s="28">
        <f t="shared" si="0"/>
        <v>49184730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4780288</v>
      </c>
      <c r="H38" s="2">
        <f t="shared" si="3"/>
        <v>4499365</v>
      </c>
      <c r="I38" s="2">
        <f t="shared" si="3"/>
        <v>14550953</v>
      </c>
      <c r="J38" s="2">
        <f t="shared" si="3"/>
        <v>23830606</v>
      </c>
      <c r="K38" s="2">
        <f t="shared" si="3"/>
        <v>-7353073</v>
      </c>
      <c r="L38" s="2">
        <f t="shared" si="3"/>
        <v>28436941</v>
      </c>
      <c r="M38" s="2">
        <f t="shared" si="3"/>
        <v>4270256</v>
      </c>
      <c r="N38" s="2">
        <f t="shared" si="3"/>
        <v>25354124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49184730</v>
      </c>
      <c r="X38" s="2">
        <f t="shared" si="3"/>
        <v>0</v>
      </c>
      <c r="Y38" s="2">
        <f t="shared" si="3"/>
        <v>49184730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4780288</v>
      </c>
      <c r="I39" s="2">
        <f>+H40+I60</f>
        <v>9279653</v>
      </c>
      <c r="J39" s="2">
        <f>+G39</f>
        <v>0</v>
      </c>
      <c r="K39" s="2">
        <f>+I40+K60</f>
        <v>23830606</v>
      </c>
      <c r="L39" s="2">
        <f>+K40+L60</f>
        <v>16477533</v>
      </c>
      <c r="M39" s="2">
        <f>+L40+M60</f>
        <v>44914474</v>
      </c>
      <c r="N39" s="2">
        <f>+K39</f>
        <v>23830606</v>
      </c>
      <c r="O39" s="2">
        <f>+M40+O60</f>
        <v>49184730</v>
      </c>
      <c r="P39" s="2">
        <f>+O40+P60</f>
        <v>49184730</v>
      </c>
      <c r="Q39" s="2">
        <f>+P40+Q60</f>
        <v>49184730</v>
      </c>
      <c r="R39" s="2">
        <f>+O39</f>
        <v>49184730</v>
      </c>
      <c r="S39" s="2">
        <f>+Q40+S60</f>
        <v>49184730</v>
      </c>
      <c r="T39" s="2">
        <f>+S40+T60</f>
        <v>49184730</v>
      </c>
      <c r="U39" s="2">
        <f>+T40+U60</f>
        <v>49184730</v>
      </c>
      <c r="V39" s="2">
        <f>+S39</f>
        <v>49184730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4780288</v>
      </c>
      <c r="H40" s="45">
        <f t="shared" si="4"/>
        <v>9279653</v>
      </c>
      <c r="I40" s="45">
        <f t="shared" si="4"/>
        <v>23830606</v>
      </c>
      <c r="J40" s="45">
        <f>+I40</f>
        <v>23830606</v>
      </c>
      <c r="K40" s="45">
        <f t="shared" si="4"/>
        <v>16477533</v>
      </c>
      <c r="L40" s="45">
        <f t="shared" si="4"/>
        <v>44914474</v>
      </c>
      <c r="M40" s="45">
        <f t="shared" si="4"/>
        <v>49184730</v>
      </c>
      <c r="N40" s="45">
        <f>+M40</f>
        <v>49184730</v>
      </c>
      <c r="O40" s="45">
        <f t="shared" si="4"/>
        <v>49184730</v>
      </c>
      <c r="P40" s="45">
        <f t="shared" si="4"/>
        <v>49184730</v>
      </c>
      <c r="Q40" s="45">
        <f t="shared" si="4"/>
        <v>49184730</v>
      </c>
      <c r="R40" s="45">
        <f>+Q40</f>
        <v>49184730</v>
      </c>
      <c r="S40" s="45">
        <f t="shared" si="4"/>
        <v>49184730</v>
      </c>
      <c r="T40" s="45">
        <f t="shared" si="4"/>
        <v>49184730</v>
      </c>
      <c r="U40" s="45">
        <f t="shared" si="4"/>
        <v>49184730</v>
      </c>
      <c r="V40" s="45">
        <f>+U40</f>
        <v>49184730</v>
      </c>
      <c r="W40" s="45">
        <f>+V40</f>
        <v>49184730</v>
      </c>
      <c r="X40" s="45">
        <f t="shared" si="4"/>
        <v>0</v>
      </c>
      <c r="Y40" s="45">
        <f t="shared" si="4"/>
        <v>49184730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16913</v>
      </c>
      <c r="D7" s="18"/>
      <c r="E7" s="19">
        <v>86762484</v>
      </c>
      <c r="F7" s="20">
        <v>86762484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43381245</v>
      </c>
      <c r="Y7" s="20">
        <v>-43381245</v>
      </c>
      <c r="Z7" s="21">
        <v>-100</v>
      </c>
      <c r="AA7" s="22">
        <v>86762484</v>
      </c>
    </row>
    <row r="8" spans="1:27" ht="13.5" x14ac:dyDescent="0.25">
      <c r="A8" s="23" t="s">
        <v>36</v>
      </c>
      <c r="B8" s="17" t="s">
        <v>32</v>
      </c>
      <c r="C8" s="18">
        <v>51291727</v>
      </c>
      <c r="D8" s="18"/>
      <c r="E8" s="19"/>
      <c r="F8" s="20"/>
      <c r="G8" s="20">
        <v>4167928</v>
      </c>
      <c r="H8" s="20">
        <v>4196730</v>
      </c>
      <c r="I8" s="20">
        <v>4444218</v>
      </c>
      <c r="J8" s="20">
        <v>12808876</v>
      </c>
      <c r="K8" s="20">
        <v>4361747</v>
      </c>
      <c r="L8" s="20">
        <v>4754484</v>
      </c>
      <c r="M8" s="20">
        <v>4552561</v>
      </c>
      <c r="N8" s="20">
        <v>13668792</v>
      </c>
      <c r="O8" s="20"/>
      <c r="P8" s="20"/>
      <c r="Q8" s="20"/>
      <c r="R8" s="20"/>
      <c r="S8" s="20"/>
      <c r="T8" s="20"/>
      <c r="U8" s="20"/>
      <c r="V8" s="20"/>
      <c r="W8" s="20">
        <v>26477668</v>
      </c>
      <c r="X8" s="20"/>
      <c r="Y8" s="20">
        <v>26477668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15958914</v>
      </c>
      <c r="D9" s="18"/>
      <c r="E9" s="19">
        <v>9080328</v>
      </c>
      <c r="F9" s="20">
        <v>9080328</v>
      </c>
      <c r="G9" s="20">
        <v>3783472</v>
      </c>
      <c r="H9" s="20"/>
      <c r="I9" s="20"/>
      <c r="J9" s="20">
        <v>3783472</v>
      </c>
      <c r="K9" s="20"/>
      <c r="L9" s="20"/>
      <c r="M9" s="20">
        <v>2932464</v>
      </c>
      <c r="N9" s="20">
        <v>2932464</v>
      </c>
      <c r="O9" s="20"/>
      <c r="P9" s="20"/>
      <c r="Q9" s="20"/>
      <c r="R9" s="20"/>
      <c r="S9" s="20"/>
      <c r="T9" s="20"/>
      <c r="U9" s="20"/>
      <c r="V9" s="20"/>
      <c r="W9" s="20">
        <v>6715936</v>
      </c>
      <c r="X9" s="20">
        <v>4540166</v>
      </c>
      <c r="Y9" s="20">
        <v>2175770</v>
      </c>
      <c r="Z9" s="21">
        <v>47.922697099621473</v>
      </c>
      <c r="AA9" s="22">
        <v>9080328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-17672048</v>
      </c>
      <c r="D14" s="18"/>
      <c r="E14" s="19"/>
      <c r="F14" s="20"/>
      <c r="G14" s="20">
        <v>-1680590</v>
      </c>
      <c r="H14" s="20"/>
      <c r="I14" s="20">
        <v>-604900</v>
      </c>
      <c r="J14" s="20">
        <v>-2285490</v>
      </c>
      <c r="K14" s="20">
        <v>-216200</v>
      </c>
      <c r="L14" s="20">
        <v>-1415449</v>
      </c>
      <c r="M14" s="20"/>
      <c r="N14" s="20">
        <v>-1631649</v>
      </c>
      <c r="O14" s="20"/>
      <c r="P14" s="20"/>
      <c r="Q14" s="20"/>
      <c r="R14" s="20"/>
      <c r="S14" s="20"/>
      <c r="T14" s="20"/>
      <c r="U14" s="20"/>
      <c r="V14" s="20"/>
      <c r="W14" s="20">
        <v>-3917139</v>
      </c>
      <c r="X14" s="20"/>
      <c r="Y14" s="20">
        <v>-3917139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49595506</v>
      </c>
      <c r="D17" s="26">
        <f>SUM(D6:D16)</f>
        <v>0</v>
      </c>
      <c r="E17" s="27">
        <f t="shared" si="0"/>
        <v>95842812</v>
      </c>
      <c r="F17" s="28">
        <f t="shared" si="0"/>
        <v>95842812</v>
      </c>
      <c r="G17" s="28">
        <f t="shared" si="0"/>
        <v>6270810</v>
      </c>
      <c r="H17" s="28">
        <f t="shared" si="0"/>
        <v>4196730</v>
      </c>
      <c r="I17" s="28">
        <f t="shared" si="0"/>
        <v>3839318</v>
      </c>
      <c r="J17" s="28">
        <f t="shared" si="0"/>
        <v>14306858</v>
      </c>
      <c r="K17" s="28">
        <f t="shared" si="0"/>
        <v>4145547</v>
      </c>
      <c r="L17" s="28">
        <f t="shared" si="0"/>
        <v>3339035</v>
      </c>
      <c r="M17" s="28">
        <f t="shared" si="0"/>
        <v>7485025</v>
      </c>
      <c r="N17" s="28">
        <f t="shared" si="0"/>
        <v>14969607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29276465</v>
      </c>
      <c r="X17" s="28">
        <f t="shared" si="0"/>
        <v>47921411</v>
      </c>
      <c r="Y17" s="28">
        <f t="shared" si="0"/>
        <v>-18644946</v>
      </c>
      <c r="Z17" s="29">
        <f>+IF(X17&lt;&gt;0,+(Y17/X17)*100,0)</f>
        <v>-38.907339351923511</v>
      </c>
      <c r="AA17" s="30">
        <f>SUM(AA6:AA16)</f>
        <v>95842812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-6112989</v>
      </c>
      <c r="D26" s="18"/>
      <c r="E26" s="19"/>
      <c r="F26" s="20"/>
      <c r="G26" s="20"/>
      <c r="H26" s="20">
        <v>-2575997</v>
      </c>
      <c r="I26" s="20">
        <v>-3851739</v>
      </c>
      <c r="J26" s="20">
        <v>-6427736</v>
      </c>
      <c r="K26" s="20">
        <v>-12660196</v>
      </c>
      <c r="L26" s="20"/>
      <c r="M26" s="20">
        <v>-18579831</v>
      </c>
      <c r="N26" s="20">
        <v>-31240027</v>
      </c>
      <c r="O26" s="20"/>
      <c r="P26" s="20"/>
      <c r="Q26" s="20"/>
      <c r="R26" s="20"/>
      <c r="S26" s="20"/>
      <c r="T26" s="20"/>
      <c r="U26" s="20"/>
      <c r="V26" s="20"/>
      <c r="W26" s="20">
        <v>-37667763</v>
      </c>
      <c r="X26" s="20"/>
      <c r="Y26" s="20">
        <v>-37667763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-6112989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-2575997</v>
      </c>
      <c r="I27" s="28">
        <f t="shared" si="1"/>
        <v>-3851739</v>
      </c>
      <c r="J27" s="28">
        <f t="shared" si="1"/>
        <v>-6427736</v>
      </c>
      <c r="K27" s="28">
        <f t="shared" si="1"/>
        <v>-12660196</v>
      </c>
      <c r="L27" s="28">
        <f t="shared" si="1"/>
        <v>0</v>
      </c>
      <c r="M27" s="28">
        <f t="shared" si="1"/>
        <v>-18579831</v>
      </c>
      <c r="N27" s="28">
        <f t="shared" si="1"/>
        <v>-31240027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-37667763</v>
      </c>
      <c r="X27" s="28">
        <f t="shared" si="1"/>
        <v>0</v>
      </c>
      <c r="Y27" s="28">
        <f t="shared" si="1"/>
        <v>-37667763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-8081</v>
      </c>
      <c r="D33" s="18"/>
      <c r="E33" s="19">
        <v>108055</v>
      </c>
      <c r="F33" s="20"/>
      <c r="G33" s="20">
        <v>-110519</v>
      </c>
      <c r="H33" s="36">
        <v>108854</v>
      </c>
      <c r="I33" s="36">
        <v>917</v>
      </c>
      <c r="J33" s="36">
        <v>-748</v>
      </c>
      <c r="K33" s="20">
        <v>-193</v>
      </c>
      <c r="L33" s="20">
        <v>680</v>
      </c>
      <c r="M33" s="20">
        <v>-519</v>
      </c>
      <c r="N33" s="20">
        <v>-32</v>
      </c>
      <c r="O33" s="36"/>
      <c r="P33" s="36"/>
      <c r="Q33" s="36"/>
      <c r="R33" s="20"/>
      <c r="S33" s="20"/>
      <c r="T33" s="20"/>
      <c r="U33" s="20"/>
      <c r="V33" s="36"/>
      <c r="W33" s="36">
        <v>-780</v>
      </c>
      <c r="X33" s="36">
        <v>54028</v>
      </c>
      <c r="Y33" s="20">
        <v>-54808</v>
      </c>
      <c r="Z33" s="21">
        <v>-101.4436958614052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-8081</v>
      </c>
      <c r="D36" s="26">
        <f>SUM(D31:D35)</f>
        <v>0</v>
      </c>
      <c r="E36" s="27">
        <f t="shared" si="2"/>
        <v>108055</v>
      </c>
      <c r="F36" s="28">
        <f t="shared" si="2"/>
        <v>0</v>
      </c>
      <c r="G36" s="28">
        <f t="shared" si="2"/>
        <v>-110519</v>
      </c>
      <c r="H36" s="28">
        <f t="shared" si="2"/>
        <v>108854</v>
      </c>
      <c r="I36" s="28">
        <f t="shared" si="2"/>
        <v>917</v>
      </c>
      <c r="J36" s="28">
        <f t="shared" si="2"/>
        <v>-748</v>
      </c>
      <c r="K36" s="28">
        <f t="shared" si="2"/>
        <v>-193</v>
      </c>
      <c r="L36" s="28">
        <f t="shared" si="2"/>
        <v>680</v>
      </c>
      <c r="M36" s="28">
        <f t="shared" si="2"/>
        <v>-519</v>
      </c>
      <c r="N36" s="28">
        <f t="shared" si="2"/>
        <v>-32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-780</v>
      </c>
      <c r="X36" s="28">
        <f t="shared" si="2"/>
        <v>54028</v>
      </c>
      <c r="Y36" s="28">
        <f t="shared" si="2"/>
        <v>-54808</v>
      </c>
      <c r="Z36" s="29">
        <f>+IF(X36&lt;&gt;0,+(Y36/X36)*100,0)</f>
        <v>-101.4436958614052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43474436</v>
      </c>
      <c r="D38" s="32">
        <f>+D17+D27+D36</f>
        <v>0</v>
      </c>
      <c r="E38" s="33">
        <f t="shared" si="3"/>
        <v>95950867</v>
      </c>
      <c r="F38" s="2">
        <f t="shared" si="3"/>
        <v>95842812</v>
      </c>
      <c r="G38" s="2">
        <f t="shared" si="3"/>
        <v>6160291</v>
      </c>
      <c r="H38" s="2">
        <f t="shared" si="3"/>
        <v>1729587</v>
      </c>
      <c r="I38" s="2">
        <f t="shared" si="3"/>
        <v>-11504</v>
      </c>
      <c r="J38" s="2">
        <f t="shared" si="3"/>
        <v>7878374</v>
      </c>
      <c r="K38" s="2">
        <f t="shared" si="3"/>
        <v>-8514842</v>
      </c>
      <c r="L38" s="2">
        <f t="shared" si="3"/>
        <v>3339715</v>
      </c>
      <c r="M38" s="2">
        <f t="shared" si="3"/>
        <v>-11095325</v>
      </c>
      <c r="N38" s="2">
        <f t="shared" si="3"/>
        <v>-16270452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-8392078</v>
      </c>
      <c r="X38" s="2">
        <f t="shared" si="3"/>
        <v>47975439</v>
      </c>
      <c r="Y38" s="2">
        <f t="shared" si="3"/>
        <v>-56367517</v>
      </c>
      <c r="Z38" s="34">
        <f>+IF(X38&lt;&gt;0,+(Y38/X38)*100,0)</f>
        <v>-117.49244649955158</v>
      </c>
      <c r="AA38" s="35">
        <f>+AA17+AA27+AA36</f>
        <v>95842812</v>
      </c>
    </row>
    <row r="39" spans="1:27" ht="13.5" x14ac:dyDescent="0.25">
      <c r="A39" s="23" t="s">
        <v>61</v>
      </c>
      <c r="B39" s="17"/>
      <c r="C39" s="32">
        <v>-6367698</v>
      </c>
      <c r="D39" s="32"/>
      <c r="E39" s="33"/>
      <c r="F39" s="2"/>
      <c r="G39" s="2">
        <v>211802358</v>
      </c>
      <c r="H39" s="2">
        <f>+G40+H60</f>
        <v>217962649</v>
      </c>
      <c r="I39" s="2">
        <f>+H40+I60</f>
        <v>219692236</v>
      </c>
      <c r="J39" s="2">
        <f>+G39</f>
        <v>211802358</v>
      </c>
      <c r="K39" s="2">
        <f>+I40+K60</f>
        <v>219676567</v>
      </c>
      <c r="L39" s="2">
        <f>+K40+L60</f>
        <v>211161725</v>
      </c>
      <c r="M39" s="2">
        <f>+L40+M60</f>
        <v>214501440</v>
      </c>
      <c r="N39" s="2">
        <f>+K39</f>
        <v>219676567</v>
      </c>
      <c r="O39" s="2">
        <f>+M40+O60</f>
        <v>203406115</v>
      </c>
      <c r="P39" s="2">
        <f>+O40+P60</f>
        <v>203406115</v>
      </c>
      <c r="Q39" s="2">
        <f>+P40+Q60</f>
        <v>203406115</v>
      </c>
      <c r="R39" s="2">
        <f>+O39</f>
        <v>203406115</v>
      </c>
      <c r="S39" s="2">
        <f>+Q40+S60</f>
        <v>203406115</v>
      </c>
      <c r="T39" s="2">
        <f>+S40+T60</f>
        <v>203406115</v>
      </c>
      <c r="U39" s="2">
        <f>+T40+U60</f>
        <v>203406115</v>
      </c>
      <c r="V39" s="2">
        <f>+S39</f>
        <v>203406115</v>
      </c>
      <c r="W39" s="2">
        <f>+G39</f>
        <v>211802358</v>
      </c>
      <c r="X39" s="2"/>
      <c r="Y39" s="2">
        <f>+W39-X39</f>
        <v>211802358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37106738</v>
      </c>
      <c r="D40" s="43">
        <f t="shared" ref="D40:AA40" si="4">+D38+D39</f>
        <v>0</v>
      </c>
      <c r="E40" s="44">
        <f t="shared" si="4"/>
        <v>95950867</v>
      </c>
      <c r="F40" s="45">
        <f t="shared" si="4"/>
        <v>95842812</v>
      </c>
      <c r="G40" s="45">
        <f t="shared" si="4"/>
        <v>217962649</v>
      </c>
      <c r="H40" s="45">
        <f t="shared" si="4"/>
        <v>219692236</v>
      </c>
      <c r="I40" s="45">
        <f t="shared" si="4"/>
        <v>219680732</v>
      </c>
      <c r="J40" s="45">
        <f>+I40</f>
        <v>219680732</v>
      </c>
      <c r="K40" s="45">
        <f t="shared" si="4"/>
        <v>211161725</v>
      </c>
      <c r="L40" s="45">
        <f t="shared" si="4"/>
        <v>214501440</v>
      </c>
      <c r="M40" s="45">
        <f t="shared" si="4"/>
        <v>203406115</v>
      </c>
      <c r="N40" s="45">
        <f>+M40</f>
        <v>203406115</v>
      </c>
      <c r="O40" s="45">
        <f t="shared" si="4"/>
        <v>203406115</v>
      </c>
      <c r="P40" s="45">
        <f t="shared" si="4"/>
        <v>203406115</v>
      </c>
      <c r="Q40" s="45">
        <f t="shared" si="4"/>
        <v>203406115</v>
      </c>
      <c r="R40" s="45">
        <f>+Q40</f>
        <v>203406115</v>
      </c>
      <c r="S40" s="45">
        <f t="shared" si="4"/>
        <v>203406115</v>
      </c>
      <c r="T40" s="45">
        <f t="shared" si="4"/>
        <v>203406115</v>
      </c>
      <c r="U40" s="45">
        <f t="shared" si="4"/>
        <v>203406115</v>
      </c>
      <c r="V40" s="45">
        <f>+U40</f>
        <v>203406115</v>
      </c>
      <c r="W40" s="45">
        <f>+V40</f>
        <v>203406115</v>
      </c>
      <c r="X40" s="45">
        <f t="shared" si="4"/>
        <v>47975439</v>
      </c>
      <c r="Y40" s="45">
        <f t="shared" si="4"/>
        <v>155434841</v>
      </c>
      <c r="Z40" s="46">
        <f>+IF(X40&lt;&gt;0,+(Y40/X40)*100,0)</f>
        <v>323.98836621380372</v>
      </c>
      <c r="AA40" s="47">
        <f t="shared" si="4"/>
        <v>95842812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211802358</v>
      </c>
      <c r="J60">
        <v>211802358</v>
      </c>
      <c r="K60">
        <v>-4165</v>
      </c>
      <c r="N60">
        <v>-4165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1307736230</v>
      </c>
      <c r="F7" s="20">
        <v>1843035130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921517566</v>
      </c>
      <c r="Y7" s="20">
        <v>-921517566</v>
      </c>
      <c r="Z7" s="21">
        <v>-100</v>
      </c>
      <c r="AA7" s="22">
        <v>1843035130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11178720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491351880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226311000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-1320167080</v>
      </c>
      <c r="F14" s="20">
        <v>1320167080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1320167080</v>
      </c>
      <c r="Y14" s="20">
        <v>-1320167080</v>
      </c>
      <c r="Z14" s="21">
        <v>-100</v>
      </c>
      <c r="AA14" s="22">
        <v>1320167080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716410750</v>
      </c>
      <c r="F17" s="28">
        <f t="shared" si="0"/>
        <v>3163202210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2241684646</v>
      </c>
      <c r="Y17" s="28">
        <f t="shared" si="0"/>
        <v>-2241684646</v>
      </c>
      <c r="Z17" s="29">
        <f>+IF(X17&lt;&gt;0,+(Y17/X17)*100,0)</f>
        <v>-100</v>
      </c>
      <c r="AA17" s="30">
        <f>SUM(AA6:AA16)</f>
        <v>3163202210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716410750</v>
      </c>
      <c r="F38" s="2">
        <f t="shared" si="3"/>
        <v>3163202210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2241684646</v>
      </c>
      <c r="Y38" s="2">
        <f t="shared" si="3"/>
        <v>-2241684646</v>
      </c>
      <c r="Z38" s="34">
        <f>+IF(X38&lt;&gt;0,+(Y38/X38)*100,0)</f>
        <v>-100</v>
      </c>
      <c r="AA38" s="35">
        <f>+AA17+AA27+AA36</f>
        <v>3163202210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716410750</v>
      </c>
      <c r="F40" s="45">
        <f t="shared" si="4"/>
        <v>3163202210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2241684646</v>
      </c>
      <c r="Y40" s="45">
        <f t="shared" si="4"/>
        <v>-2241684646</v>
      </c>
      <c r="Z40" s="46">
        <f>+IF(X40&lt;&gt;0,+(Y40/X40)*100,0)</f>
        <v>-100</v>
      </c>
      <c r="AA40" s="47">
        <f t="shared" si="4"/>
        <v>3163202210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>
        <v>41090190</v>
      </c>
      <c r="N6" s="20">
        <v>41090190</v>
      </c>
      <c r="O6" s="20"/>
      <c r="P6" s="20"/>
      <c r="Q6" s="20"/>
      <c r="R6" s="20"/>
      <c r="S6" s="20"/>
      <c r="T6" s="20"/>
      <c r="U6" s="20"/>
      <c r="V6" s="20"/>
      <c r="W6" s="20">
        <v>41090190</v>
      </c>
      <c r="X6" s="20"/>
      <c r="Y6" s="20">
        <v>41090190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145777117</v>
      </c>
      <c r="F7" s="20">
        <v>145777117</v>
      </c>
      <c r="G7" s="20">
        <v>18695934</v>
      </c>
      <c r="H7" s="20">
        <v>5979208</v>
      </c>
      <c r="I7" s="20"/>
      <c r="J7" s="20">
        <v>24675142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24675142</v>
      </c>
      <c r="X7" s="20">
        <v>72888564</v>
      </c>
      <c r="Y7" s="20">
        <v>-48213422</v>
      </c>
      <c r="Z7" s="21">
        <v>-66.146757946829624</v>
      </c>
      <c r="AA7" s="22">
        <v>145777117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19560296</v>
      </c>
      <c r="F9" s="20">
        <v>19560296</v>
      </c>
      <c r="G9" s="20"/>
      <c r="H9" s="20">
        <v>1939669</v>
      </c>
      <c r="I9" s="20"/>
      <c r="J9" s="20">
        <v>1939669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1939669</v>
      </c>
      <c r="X9" s="20">
        <v>9780150</v>
      </c>
      <c r="Y9" s="20">
        <v>-7840481</v>
      </c>
      <c r="Z9" s="21">
        <v>-80.167287822783905</v>
      </c>
      <c r="AA9" s="22">
        <v>19560296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-4789813</v>
      </c>
      <c r="H10" s="20"/>
      <c r="I10" s="20"/>
      <c r="J10" s="20">
        <v>-4789813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-4789813</v>
      </c>
      <c r="X10" s="20"/>
      <c r="Y10" s="20">
        <v>-4789813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165337413</v>
      </c>
      <c r="F17" s="28">
        <f t="shared" si="0"/>
        <v>165337413</v>
      </c>
      <c r="G17" s="28">
        <f t="shared" si="0"/>
        <v>13906121</v>
      </c>
      <c r="H17" s="28">
        <f t="shared" si="0"/>
        <v>7918877</v>
      </c>
      <c r="I17" s="28">
        <f t="shared" si="0"/>
        <v>0</v>
      </c>
      <c r="J17" s="28">
        <f t="shared" si="0"/>
        <v>21824998</v>
      </c>
      <c r="K17" s="28">
        <f t="shared" si="0"/>
        <v>0</v>
      </c>
      <c r="L17" s="28">
        <f t="shared" si="0"/>
        <v>0</v>
      </c>
      <c r="M17" s="28">
        <f t="shared" si="0"/>
        <v>41090190</v>
      </c>
      <c r="N17" s="28">
        <f t="shared" si="0"/>
        <v>41090190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62915188</v>
      </c>
      <c r="X17" s="28">
        <f t="shared" si="0"/>
        <v>82668714</v>
      </c>
      <c r="Y17" s="28">
        <f t="shared" si="0"/>
        <v>-19753526</v>
      </c>
      <c r="Z17" s="29">
        <f>+IF(X17&lt;&gt;0,+(Y17/X17)*100,0)</f>
        <v>-23.894802573074987</v>
      </c>
      <c r="AA17" s="30">
        <f>SUM(AA6:AA16)</f>
        <v>165337413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>
        <v>500</v>
      </c>
      <c r="L33" s="20">
        <v>-500</v>
      </c>
      <c r="M33" s="20">
        <v>500</v>
      </c>
      <c r="N33" s="20">
        <v>500</v>
      </c>
      <c r="O33" s="36"/>
      <c r="P33" s="36"/>
      <c r="Q33" s="36"/>
      <c r="R33" s="20"/>
      <c r="S33" s="20"/>
      <c r="T33" s="20"/>
      <c r="U33" s="20"/>
      <c r="V33" s="36"/>
      <c r="W33" s="36">
        <v>500</v>
      </c>
      <c r="X33" s="36"/>
      <c r="Y33" s="20">
        <v>500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500</v>
      </c>
      <c r="L36" s="28">
        <f t="shared" si="2"/>
        <v>-500</v>
      </c>
      <c r="M36" s="28">
        <f t="shared" si="2"/>
        <v>500</v>
      </c>
      <c r="N36" s="28">
        <f t="shared" si="2"/>
        <v>500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500</v>
      </c>
      <c r="X36" s="28">
        <f t="shared" si="2"/>
        <v>0</v>
      </c>
      <c r="Y36" s="28">
        <f t="shared" si="2"/>
        <v>500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165337413</v>
      </c>
      <c r="F38" s="2">
        <f t="shared" si="3"/>
        <v>165337413</v>
      </c>
      <c r="G38" s="2">
        <f t="shared" si="3"/>
        <v>13906121</v>
      </c>
      <c r="H38" s="2">
        <f t="shared" si="3"/>
        <v>7918877</v>
      </c>
      <c r="I38" s="2">
        <f t="shared" si="3"/>
        <v>0</v>
      </c>
      <c r="J38" s="2">
        <f t="shared" si="3"/>
        <v>21824998</v>
      </c>
      <c r="K38" s="2">
        <f t="shared" si="3"/>
        <v>500</v>
      </c>
      <c r="L38" s="2">
        <f t="shared" si="3"/>
        <v>-500</v>
      </c>
      <c r="M38" s="2">
        <f t="shared" si="3"/>
        <v>41090690</v>
      </c>
      <c r="N38" s="2">
        <f t="shared" si="3"/>
        <v>41090690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62915688</v>
      </c>
      <c r="X38" s="2">
        <f t="shared" si="3"/>
        <v>82668714</v>
      </c>
      <c r="Y38" s="2">
        <f t="shared" si="3"/>
        <v>-19753026</v>
      </c>
      <c r="Z38" s="34">
        <f>+IF(X38&lt;&gt;0,+(Y38/X38)*100,0)</f>
        <v>-23.89419774934445</v>
      </c>
      <c r="AA38" s="35">
        <f>+AA17+AA27+AA36</f>
        <v>165337413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13906121</v>
      </c>
      <c r="I39" s="2">
        <f>+H40+I60</f>
        <v>21824998</v>
      </c>
      <c r="J39" s="2">
        <f>+G39</f>
        <v>0</v>
      </c>
      <c r="K39" s="2">
        <f>+I40+K60</f>
        <v>21824998</v>
      </c>
      <c r="L39" s="2">
        <f>+K40+L60</f>
        <v>21825498</v>
      </c>
      <c r="M39" s="2">
        <f>+L40+M60</f>
        <v>21824998</v>
      </c>
      <c r="N39" s="2">
        <f>+K39</f>
        <v>21824998</v>
      </c>
      <c r="O39" s="2">
        <f>+M40+O60</f>
        <v>62915688</v>
      </c>
      <c r="P39" s="2">
        <f>+O40+P60</f>
        <v>62915688</v>
      </c>
      <c r="Q39" s="2">
        <f>+P40+Q60</f>
        <v>62915688</v>
      </c>
      <c r="R39" s="2">
        <f>+O39</f>
        <v>62915688</v>
      </c>
      <c r="S39" s="2">
        <f>+Q40+S60</f>
        <v>62915688</v>
      </c>
      <c r="T39" s="2">
        <f>+S40+T60</f>
        <v>62915688</v>
      </c>
      <c r="U39" s="2">
        <f>+T40+U60</f>
        <v>62915688</v>
      </c>
      <c r="V39" s="2">
        <f>+S39</f>
        <v>62915688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165337413</v>
      </c>
      <c r="F40" s="45">
        <f t="shared" si="4"/>
        <v>165337413</v>
      </c>
      <c r="G40" s="45">
        <f t="shared" si="4"/>
        <v>13906121</v>
      </c>
      <c r="H40" s="45">
        <f t="shared" si="4"/>
        <v>21824998</v>
      </c>
      <c r="I40" s="45">
        <f t="shared" si="4"/>
        <v>21824998</v>
      </c>
      <c r="J40" s="45">
        <f>+I40</f>
        <v>21824998</v>
      </c>
      <c r="K40" s="45">
        <f t="shared" si="4"/>
        <v>21825498</v>
      </c>
      <c r="L40" s="45">
        <f t="shared" si="4"/>
        <v>21824998</v>
      </c>
      <c r="M40" s="45">
        <f t="shared" si="4"/>
        <v>62915688</v>
      </c>
      <c r="N40" s="45">
        <f>+M40</f>
        <v>62915688</v>
      </c>
      <c r="O40" s="45">
        <f t="shared" si="4"/>
        <v>62915688</v>
      </c>
      <c r="P40" s="45">
        <f t="shared" si="4"/>
        <v>62915688</v>
      </c>
      <c r="Q40" s="45">
        <f t="shared" si="4"/>
        <v>62915688</v>
      </c>
      <c r="R40" s="45">
        <f>+Q40</f>
        <v>62915688</v>
      </c>
      <c r="S40" s="45">
        <f t="shared" si="4"/>
        <v>62915688</v>
      </c>
      <c r="T40" s="45">
        <f t="shared" si="4"/>
        <v>62915688</v>
      </c>
      <c r="U40" s="45">
        <f t="shared" si="4"/>
        <v>62915688</v>
      </c>
      <c r="V40" s="45">
        <f>+U40</f>
        <v>62915688</v>
      </c>
      <c r="W40" s="45">
        <f>+V40</f>
        <v>62915688</v>
      </c>
      <c r="X40" s="45">
        <f t="shared" si="4"/>
        <v>82668714</v>
      </c>
      <c r="Y40" s="45">
        <f t="shared" si="4"/>
        <v>-19753026</v>
      </c>
      <c r="Z40" s="46">
        <f>+IF(X40&lt;&gt;0,+(Y40/X40)*100,0)</f>
        <v>-23.89419774934445</v>
      </c>
      <c r="AA40" s="47">
        <f t="shared" si="4"/>
        <v>165337413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-21356</v>
      </c>
      <c r="D14" s="18"/>
      <c r="E14" s="19">
        <v>-314940</v>
      </c>
      <c r="F14" s="20">
        <v>-314940</v>
      </c>
      <c r="G14" s="20">
        <v>-27040</v>
      </c>
      <c r="H14" s="20">
        <v>-27040</v>
      </c>
      <c r="I14" s="20"/>
      <c r="J14" s="20">
        <v>-54080</v>
      </c>
      <c r="K14" s="20">
        <v>-19200</v>
      </c>
      <c r="L14" s="20">
        <v>-19200</v>
      </c>
      <c r="M14" s="20"/>
      <c r="N14" s="20">
        <v>-38400</v>
      </c>
      <c r="O14" s="20"/>
      <c r="P14" s="20"/>
      <c r="Q14" s="20"/>
      <c r="R14" s="20"/>
      <c r="S14" s="20"/>
      <c r="T14" s="20"/>
      <c r="U14" s="20"/>
      <c r="V14" s="20"/>
      <c r="W14" s="20">
        <v>-92480</v>
      </c>
      <c r="X14" s="20">
        <v>-157470</v>
      </c>
      <c r="Y14" s="20">
        <v>64990</v>
      </c>
      <c r="Z14" s="21">
        <v>-41.27135327363942</v>
      </c>
      <c r="AA14" s="22">
        <v>-314940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-21356</v>
      </c>
      <c r="D17" s="26">
        <f>SUM(D6:D16)</f>
        <v>0</v>
      </c>
      <c r="E17" s="27">
        <f t="shared" si="0"/>
        <v>-314940</v>
      </c>
      <c r="F17" s="28">
        <f t="shared" si="0"/>
        <v>-314940</v>
      </c>
      <c r="G17" s="28">
        <f t="shared" si="0"/>
        <v>-27040</v>
      </c>
      <c r="H17" s="28">
        <f t="shared" si="0"/>
        <v>-27040</v>
      </c>
      <c r="I17" s="28">
        <f t="shared" si="0"/>
        <v>0</v>
      </c>
      <c r="J17" s="28">
        <f t="shared" si="0"/>
        <v>-54080</v>
      </c>
      <c r="K17" s="28">
        <f t="shared" si="0"/>
        <v>-19200</v>
      </c>
      <c r="L17" s="28">
        <f t="shared" si="0"/>
        <v>-19200</v>
      </c>
      <c r="M17" s="28">
        <f t="shared" si="0"/>
        <v>0</v>
      </c>
      <c r="N17" s="28">
        <f t="shared" si="0"/>
        <v>-38400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-92480</v>
      </c>
      <c r="X17" s="28">
        <f t="shared" si="0"/>
        <v>-157470</v>
      </c>
      <c r="Y17" s="28">
        <f t="shared" si="0"/>
        <v>64990</v>
      </c>
      <c r="Z17" s="29">
        <f>+IF(X17&lt;&gt;0,+(Y17/X17)*100,0)</f>
        <v>-41.27135327363942</v>
      </c>
      <c r="AA17" s="30">
        <f>SUM(AA6:AA16)</f>
        <v>-314940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-21356</v>
      </c>
      <c r="D38" s="32">
        <f>+D17+D27+D36</f>
        <v>0</v>
      </c>
      <c r="E38" s="33">
        <f t="shared" si="3"/>
        <v>-314940</v>
      </c>
      <c r="F38" s="2">
        <f t="shared" si="3"/>
        <v>-314940</v>
      </c>
      <c r="G38" s="2">
        <f t="shared" si="3"/>
        <v>-27040</v>
      </c>
      <c r="H38" s="2">
        <f t="shared" si="3"/>
        <v>-27040</v>
      </c>
      <c r="I38" s="2">
        <f t="shared" si="3"/>
        <v>0</v>
      </c>
      <c r="J38" s="2">
        <f t="shared" si="3"/>
        <v>-54080</v>
      </c>
      <c r="K38" s="2">
        <f t="shared" si="3"/>
        <v>-19200</v>
      </c>
      <c r="L38" s="2">
        <f t="shared" si="3"/>
        <v>-19200</v>
      </c>
      <c r="M38" s="2">
        <f t="shared" si="3"/>
        <v>0</v>
      </c>
      <c r="N38" s="2">
        <f t="shared" si="3"/>
        <v>-38400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-92480</v>
      </c>
      <c r="X38" s="2">
        <f t="shared" si="3"/>
        <v>-157470</v>
      </c>
      <c r="Y38" s="2">
        <f t="shared" si="3"/>
        <v>64990</v>
      </c>
      <c r="Z38" s="34">
        <f>+IF(X38&lt;&gt;0,+(Y38/X38)*100,0)</f>
        <v>-41.27135327363942</v>
      </c>
      <c r="AA38" s="35">
        <f>+AA17+AA27+AA36</f>
        <v>-314940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-115674</v>
      </c>
      <c r="H39" s="2">
        <f>+G40+H60</f>
        <v>-142714</v>
      </c>
      <c r="I39" s="2">
        <f>+H40+I60</f>
        <v>-169754</v>
      </c>
      <c r="J39" s="2">
        <f>+G39</f>
        <v>-115674</v>
      </c>
      <c r="K39" s="2">
        <f>+I40+K60</f>
        <v>-169754</v>
      </c>
      <c r="L39" s="2">
        <f>+K40+L60</f>
        <v>-188954</v>
      </c>
      <c r="M39" s="2">
        <f>+L40+M60</f>
        <v>-208154</v>
      </c>
      <c r="N39" s="2">
        <f>+K39</f>
        <v>-169754</v>
      </c>
      <c r="O39" s="2">
        <f>+M40+O60</f>
        <v>-208154</v>
      </c>
      <c r="P39" s="2">
        <f>+O40+P60</f>
        <v>-208154</v>
      </c>
      <c r="Q39" s="2">
        <f>+P40+Q60</f>
        <v>-208154</v>
      </c>
      <c r="R39" s="2">
        <f>+O39</f>
        <v>-208154</v>
      </c>
      <c r="S39" s="2">
        <f>+Q40+S60</f>
        <v>-208154</v>
      </c>
      <c r="T39" s="2">
        <f>+S40+T60</f>
        <v>-208154</v>
      </c>
      <c r="U39" s="2">
        <f>+T40+U60</f>
        <v>-208154</v>
      </c>
      <c r="V39" s="2">
        <f>+S39</f>
        <v>-208154</v>
      </c>
      <c r="W39" s="2">
        <f>+G39</f>
        <v>-115674</v>
      </c>
      <c r="X39" s="2"/>
      <c r="Y39" s="2">
        <f>+W39-X39</f>
        <v>-115674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-21356</v>
      </c>
      <c r="D40" s="43">
        <f t="shared" ref="D40:AA40" si="4">+D38+D39</f>
        <v>0</v>
      </c>
      <c r="E40" s="44">
        <f t="shared" si="4"/>
        <v>-314940</v>
      </c>
      <c r="F40" s="45">
        <f t="shared" si="4"/>
        <v>-314940</v>
      </c>
      <c r="G40" s="45">
        <f t="shared" si="4"/>
        <v>-142714</v>
      </c>
      <c r="H40" s="45">
        <f t="shared" si="4"/>
        <v>-169754</v>
      </c>
      <c r="I40" s="45">
        <f t="shared" si="4"/>
        <v>-169754</v>
      </c>
      <c r="J40" s="45">
        <f>+I40</f>
        <v>-169754</v>
      </c>
      <c r="K40" s="45">
        <f t="shared" si="4"/>
        <v>-188954</v>
      </c>
      <c r="L40" s="45">
        <f t="shared" si="4"/>
        <v>-208154</v>
      </c>
      <c r="M40" s="45">
        <f t="shared" si="4"/>
        <v>-208154</v>
      </c>
      <c r="N40" s="45">
        <f>+M40</f>
        <v>-208154</v>
      </c>
      <c r="O40" s="45">
        <f t="shared" si="4"/>
        <v>-208154</v>
      </c>
      <c r="P40" s="45">
        <f t="shared" si="4"/>
        <v>-208154</v>
      </c>
      <c r="Q40" s="45">
        <f t="shared" si="4"/>
        <v>-208154</v>
      </c>
      <c r="R40" s="45">
        <f>+Q40</f>
        <v>-208154</v>
      </c>
      <c r="S40" s="45">
        <f t="shared" si="4"/>
        <v>-208154</v>
      </c>
      <c r="T40" s="45">
        <f t="shared" si="4"/>
        <v>-208154</v>
      </c>
      <c r="U40" s="45">
        <f t="shared" si="4"/>
        <v>-208154</v>
      </c>
      <c r="V40" s="45">
        <f>+U40</f>
        <v>-208154</v>
      </c>
      <c r="W40" s="45">
        <f>+V40</f>
        <v>-208154</v>
      </c>
      <c r="X40" s="45">
        <f t="shared" si="4"/>
        <v>-157470</v>
      </c>
      <c r="Y40" s="45">
        <f t="shared" si="4"/>
        <v>-50684</v>
      </c>
      <c r="Z40" s="46">
        <f>+IF(X40&lt;&gt;0,+(Y40/X40)*100,0)</f>
        <v>32.186448212357909</v>
      </c>
      <c r="AA40" s="47">
        <f t="shared" si="4"/>
        <v>-314940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-115674</v>
      </c>
      <c r="J60">
        <v>-115674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-45264170</v>
      </c>
      <c r="H39" s="2">
        <f>+G40+H60</f>
        <v>-45264170</v>
      </c>
      <c r="I39" s="2">
        <f>+H40+I60</f>
        <v>-45264170</v>
      </c>
      <c r="J39" s="2">
        <f>+G39</f>
        <v>-45264170</v>
      </c>
      <c r="K39" s="2">
        <f>+I40+K60</f>
        <v>-45264170</v>
      </c>
      <c r="L39" s="2">
        <f>+K40+L60</f>
        <v>-45264170</v>
      </c>
      <c r="M39" s="2">
        <f>+L40+M60</f>
        <v>-45264170</v>
      </c>
      <c r="N39" s="2">
        <f>+K39</f>
        <v>-45264170</v>
      </c>
      <c r="O39" s="2">
        <f>+M40+O60</f>
        <v>-45264170</v>
      </c>
      <c r="P39" s="2">
        <f>+O40+P60</f>
        <v>-45264170</v>
      </c>
      <c r="Q39" s="2">
        <f>+P40+Q60</f>
        <v>-45264170</v>
      </c>
      <c r="R39" s="2">
        <f>+O39</f>
        <v>-45264170</v>
      </c>
      <c r="S39" s="2">
        <f>+Q40+S60</f>
        <v>-45264170</v>
      </c>
      <c r="T39" s="2">
        <f>+S40+T60</f>
        <v>-45264170</v>
      </c>
      <c r="U39" s="2">
        <f>+T40+U60</f>
        <v>-45264170</v>
      </c>
      <c r="V39" s="2">
        <f>+S39</f>
        <v>-45264170</v>
      </c>
      <c r="W39" s="2">
        <f>+G39</f>
        <v>-45264170</v>
      </c>
      <c r="X39" s="2"/>
      <c r="Y39" s="2">
        <f>+W39-X39</f>
        <v>-45264170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-45264170</v>
      </c>
      <c r="H40" s="45">
        <f t="shared" si="4"/>
        <v>-45264170</v>
      </c>
      <c r="I40" s="45">
        <f t="shared" si="4"/>
        <v>-45264170</v>
      </c>
      <c r="J40" s="45">
        <f>+I40</f>
        <v>-45264170</v>
      </c>
      <c r="K40" s="45">
        <f t="shared" si="4"/>
        <v>-45264170</v>
      </c>
      <c r="L40" s="45">
        <f t="shared" si="4"/>
        <v>-45264170</v>
      </c>
      <c r="M40" s="45">
        <f t="shared" si="4"/>
        <v>-45264170</v>
      </c>
      <c r="N40" s="45">
        <f>+M40</f>
        <v>-45264170</v>
      </c>
      <c r="O40" s="45">
        <f t="shared" si="4"/>
        <v>-45264170</v>
      </c>
      <c r="P40" s="45">
        <f t="shared" si="4"/>
        <v>-45264170</v>
      </c>
      <c r="Q40" s="45">
        <f t="shared" si="4"/>
        <v>-45264170</v>
      </c>
      <c r="R40" s="45">
        <f>+Q40</f>
        <v>-45264170</v>
      </c>
      <c r="S40" s="45">
        <f t="shared" si="4"/>
        <v>-45264170</v>
      </c>
      <c r="T40" s="45">
        <f t="shared" si="4"/>
        <v>-45264170</v>
      </c>
      <c r="U40" s="45">
        <f t="shared" si="4"/>
        <v>-45264170</v>
      </c>
      <c r="V40" s="45">
        <f>+U40</f>
        <v>-45264170</v>
      </c>
      <c r="W40" s="45">
        <f>+V40</f>
        <v>-45264170</v>
      </c>
      <c r="X40" s="45">
        <f t="shared" si="4"/>
        <v>0</v>
      </c>
      <c r="Y40" s="45">
        <f t="shared" si="4"/>
        <v>-45264170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-45264170</v>
      </c>
      <c r="J60">
        <v>-45264170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-944144</v>
      </c>
      <c r="H39" s="2">
        <f>+G40+H60</f>
        <v>-944144</v>
      </c>
      <c r="I39" s="2">
        <f>+H40+I60</f>
        <v>-944144</v>
      </c>
      <c r="J39" s="2">
        <f>+G39</f>
        <v>-944144</v>
      </c>
      <c r="K39" s="2">
        <f>+I40+K60</f>
        <v>-944144</v>
      </c>
      <c r="L39" s="2">
        <f>+K40+L60</f>
        <v>-944144</v>
      </c>
      <c r="M39" s="2">
        <f>+L40+M60</f>
        <v>-944144</v>
      </c>
      <c r="N39" s="2">
        <f>+K39</f>
        <v>-944144</v>
      </c>
      <c r="O39" s="2">
        <f>+M40+O60</f>
        <v>-944144</v>
      </c>
      <c r="P39" s="2">
        <f>+O40+P60</f>
        <v>-944144</v>
      </c>
      <c r="Q39" s="2">
        <f>+P40+Q60</f>
        <v>-944144</v>
      </c>
      <c r="R39" s="2">
        <f>+O39</f>
        <v>-944144</v>
      </c>
      <c r="S39" s="2">
        <f>+Q40+S60</f>
        <v>-944144</v>
      </c>
      <c r="T39" s="2">
        <f>+S40+T60</f>
        <v>-944144</v>
      </c>
      <c r="U39" s="2">
        <f>+T40+U60</f>
        <v>-944144</v>
      </c>
      <c r="V39" s="2">
        <f>+S39</f>
        <v>-944144</v>
      </c>
      <c r="W39" s="2">
        <f>+G39</f>
        <v>-944144</v>
      </c>
      <c r="X39" s="2"/>
      <c r="Y39" s="2">
        <f>+W39-X39</f>
        <v>-944144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-944144</v>
      </c>
      <c r="H40" s="45">
        <f t="shared" si="4"/>
        <v>-944144</v>
      </c>
      <c r="I40" s="45">
        <f t="shared" si="4"/>
        <v>-944144</v>
      </c>
      <c r="J40" s="45">
        <f>+I40</f>
        <v>-944144</v>
      </c>
      <c r="K40" s="45">
        <f t="shared" si="4"/>
        <v>-944144</v>
      </c>
      <c r="L40" s="45">
        <f t="shared" si="4"/>
        <v>-944144</v>
      </c>
      <c r="M40" s="45">
        <f t="shared" si="4"/>
        <v>-944144</v>
      </c>
      <c r="N40" s="45">
        <f>+M40</f>
        <v>-944144</v>
      </c>
      <c r="O40" s="45">
        <f t="shared" si="4"/>
        <v>-944144</v>
      </c>
      <c r="P40" s="45">
        <f t="shared" si="4"/>
        <v>-944144</v>
      </c>
      <c r="Q40" s="45">
        <f t="shared" si="4"/>
        <v>-944144</v>
      </c>
      <c r="R40" s="45">
        <f>+Q40</f>
        <v>-944144</v>
      </c>
      <c r="S40" s="45">
        <f t="shared" si="4"/>
        <v>-944144</v>
      </c>
      <c r="T40" s="45">
        <f t="shared" si="4"/>
        <v>-944144</v>
      </c>
      <c r="U40" s="45">
        <f t="shared" si="4"/>
        <v>-944144</v>
      </c>
      <c r="V40" s="45">
        <f>+U40</f>
        <v>-944144</v>
      </c>
      <c r="W40" s="45">
        <f>+V40</f>
        <v>-944144</v>
      </c>
      <c r="X40" s="45">
        <f t="shared" si="4"/>
        <v>0</v>
      </c>
      <c r="Y40" s="45">
        <f t="shared" si="4"/>
        <v>-944144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-944144</v>
      </c>
      <c r="J60">
        <v>-944144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3570782</v>
      </c>
      <c r="H7" s="20">
        <v>4528345</v>
      </c>
      <c r="I7" s="20">
        <v>4944293</v>
      </c>
      <c r="J7" s="20">
        <v>13043420</v>
      </c>
      <c r="K7" s="20"/>
      <c r="L7" s="20">
        <v>5155760</v>
      </c>
      <c r="M7" s="20">
        <v>5968958</v>
      </c>
      <c r="N7" s="20">
        <v>11124718</v>
      </c>
      <c r="O7" s="20"/>
      <c r="P7" s="20"/>
      <c r="Q7" s="20"/>
      <c r="R7" s="20"/>
      <c r="S7" s="20"/>
      <c r="T7" s="20"/>
      <c r="U7" s="20"/>
      <c r="V7" s="20"/>
      <c r="W7" s="20">
        <v>24168138</v>
      </c>
      <c r="X7" s="20"/>
      <c r="Y7" s="20">
        <v>24168138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>
        <v>46955753</v>
      </c>
      <c r="I9" s="20"/>
      <c r="J9" s="20">
        <v>46955753</v>
      </c>
      <c r="K9" s="20"/>
      <c r="L9" s="20"/>
      <c r="M9" s="20">
        <v>33665212</v>
      </c>
      <c r="N9" s="20">
        <v>33665212</v>
      </c>
      <c r="O9" s="20"/>
      <c r="P9" s="20"/>
      <c r="Q9" s="20"/>
      <c r="R9" s="20"/>
      <c r="S9" s="20"/>
      <c r="T9" s="20"/>
      <c r="U9" s="20"/>
      <c r="V9" s="20"/>
      <c r="W9" s="20">
        <v>80620965</v>
      </c>
      <c r="X9" s="20"/>
      <c r="Y9" s="20">
        <v>80620965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3570782</v>
      </c>
      <c r="H17" s="28">
        <f t="shared" si="0"/>
        <v>51484098</v>
      </c>
      <c r="I17" s="28">
        <f t="shared" si="0"/>
        <v>4944293</v>
      </c>
      <c r="J17" s="28">
        <f t="shared" si="0"/>
        <v>59999173</v>
      </c>
      <c r="K17" s="28">
        <f t="shared" si="0"/>
        <v>0</v>
      </c>
      <c r="L17" s="28">
        <f t="shared" si="0"/>
        <v>5155760</v>
      </c>
      <c r="M17" s="28">
        <f t="shared" si="0"/>
        <v>39634170</v>
      </c>
      <c r="N17" s="28">
        <f t="shared" si="0"/>
        <v>44789930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104789103</v>
      </c>
      <c r="X17" s="28">
        <f t="shared" si="0"/>
        <v>0</v>
      </c>
      <c r="Y17" s="28">
        <f t="shared" si="0"/>
        <v>104789103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>
        <v>-1066749</v>
      </c>
      <c r="I26" s="20">
        <v>-698725</v>
      </c>
      <c r="J26" s="20">
        <v>-1765474</v>
      </c>
      <c r="K26" s="20"/>
      <c r="L26" s="20">
        <v>-5826081</v>
      </c>
      <c r="M26" s="20">
        <v>-3620927</v>
      </c>
      <c r="N26" s="20">
        <v>-9447008</v>
      </c>
      <c r="O26" s="20"/>
      <c r="P26" s="20"/>
      <c r="Q26" s="20"/>
      <c r="R26" s="20"/>
      <c r="S26" s="20"/>
      <c r="T26" s="20"/>
      <c r="U26" s="20"/>
      <c r="V26" s="20"/>
      <c r="W26" s="20">
        <v>-11212482</v>
      </c>
      <c r="X26" s="20"/>
      <c r="Y26" s="20">
        <v>-11212482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-1066749</v>
      </c>
      <c r="I27" s="28">
        <f t="shared" si="1"/>
        <v>-698725</v>
      </c>
      <c r="J27" s="28">
        <f t="shared" si="1"/>
        <v>-1765474</v>
      </c>
      <c r="K27" s="28">
        <f t="shared" si="1"/>
        <v>0</v>
      </c>
      <c r="L27" s="28">
        <f t="shared" si="1"/>
        <v>-5826081</v>
      </c>
      <c r="M27" s="28">
        <f t="shared" si="1"/>
        <v>-3620927</v>
      </c>
      <c r="N27" s="28">
        <f t="shared" si="1"/>
        <v>-9447008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-11212482</v>
      </c>
      <c r="X27" s="28">
        <f t="shared" si="1"/>
        <v>0</v>
      </c>
      <c r="Y27" s="28">
        <f t="shared" si="1"/>
        <v>-11212482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3570782</v>
      </c>
      <c r="H38" s="2">
        <f t="shared" si="3"/>
        <v>50417349</v>
      </c>
      <c r="I38" s="2">
        <f t="shared" si="3"/>
        <v>4245568</v>
      </c>
      <c r="J38" s="2">
        <f t="shared" si="3"/>
        <v>58233699</v>
      </c>
      <c r="K38" s="2">
        <f t="shared" si="3"/>
        <v>0</v>
      </c>
      <c r="L38" s="2">
        <f t="shared" si="3"/>
        <v>-670321</v>
      </c>
      <c r="M38" s="2">
        <f t="shared" si="3"/>
        <v>36013243</v>
      </c>
      <c r="N38" s="2">
        <f t="shared" si="3"/>
        <v>35342922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93576621</v>
      </c>
      <c r="X38" s="2">
        <f t="shared" si="3"/>
        <v>0</v>
      </c>
      <c r="Y38" s="2">
        <f t="shared" si="3"/>
        <v>93576621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3570782</v>
      </c>
      <c r="I39" s="2">
        <f>+H40+I60</f>
        <v>53988131</v>
      </c>
      <c r="J39" s="2">
        <f>+G39</f>
        <v>0</v>
      </c>
      <c r="K39" s="2">
        <f>+I40+K60</f>
        <v>58233699</v>
      </c>
      <c r="L39" s="2">
        <f>+K40+L60</f>
        <v>58233699</v>
      </c>
      <c r="M39" s="2">
        <f>+L40+M60</f>
        <v>57563378</v>
      </c>
      <c r="N39" s="2">
        <f>+K39</f>
        <v>58233699</v>
      </c>
      <c r="O39" s="2">
        <f>+M40+O60</f>
        <v>93576621</v>
      </c>
      <c r="P39" s="2">
        <f>+O40+P60</f>
        <v>93576621</v>
      </c>
      <c r="Q39" s="2">
        <f>+P40+Q60</f>
        <v>93576621</v>
      </c>
      <c r="R39" s="2">
        <f>+O39</f>
        <v>93576621</v>
      </c>
      <c r="S39" s="2">
        <f>+Q40+S60</f>
        <v>93576621</v>
      </c>
      <c r="T39" s="2">
        <f>+S40+T60</f>
        <v>93576621</v>
      </c>
      <c r="U39" s="2">
        <f>+T40+U60</f>
        <v>93576621</v>
      </c>
      <c r="V39" s="2">
        <f>+S39</f>
        <v>93576621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3570782</v>
      </c>
      <c r="H40" s="45">
        <f t="shared" si="4"/>
        <v>53988131</v>
      </c>
      <c r="I40" s="45">
        <f t="shared" si="4"/>
        <v>58233699</v>
      </c>
      <c r="J40" s="45">
        <f>+I40</f>
        <v>58233699</v>
      </c>
      <c r="K40" s="45">
        <f t="shared" si="4"/>
        <v>58233699</v>
      </c>
      <c r="L40" s="45">
        <f t="shared" si="4"/>
        <v>57563378</v>
      </c>
      <c r="M40" s="45">
        <f t="shared" si="4"/>
        <v>93576621</v>
      </c>
      <c r="N40" s="45">
        <f>+M40</f>
        <v>93576621</v>
      </c>
      <c r="O40" s="45">
        <f t="shared" si="4"/>
        <v>93576621</v>
      </c>
      <c r="P40" s="45">
        <f t="shared" si="4"/>
        <v>93576621</v>
      </c>
      <c r="Q40" s="45">
        <f t="shared" si="4"/>
        <v>93576621</v>
      </c>
      <c r="R40" s="45">
        <f>+Q40</f>
        <v>93576621</v>
      </c>
      <c r="S40" s="45">
        <f t="shared" si="4"/>
        <v>93576621</v>
      </c>
      <c r="T40" s="45">
        <f t="shared" si="4"/>
        <v>93576621</v>
      </c>
      <c r="U40" s="45">
        <f t="shared" si="4"/>
        <v>93576621</v>
      </c>
      <c r="V40" s="45">
        <f>+U40</f>
        <v>93576621</v>
      </c>
      <c r="W40" s="45">
        <f>+V40</f>
        <v>93576621</v>
      </c>
      <c r="X40" s="45">
        <f t="shared" si="4"/>
        <v>0</v>
      </c>
      <c r="Y40" s="45">
        <f t="shared" si="4"/>
        <v>93576621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22149334</v>
      </c>
      <c r="D7" s="18"/>
      <c r="E7" s="19">
        <v>23623920</v>
      </c>
      <c r="F7" s="20">
        <v>23623920</v>
      </c>
      <c r="G7" s="20">
        <v>1746911</v>
      </c>
      <c r="H7" s="20">
        <v>1896992</v>
      </c>
      <c r="I7" s="20">
        <v>1989311</v>
      </c>
      <c r="J7" s="20">
        <v>5633214</v>
      </c>
      <c r="K7" s="20">
        <v>2231729</v>
      </c>
      <c r="L7" s="20">
        <v>1811651</v>
      </c>
      <c r="M7" s="20">
        <v>1446434</v>
      </c>
      <c r="N7" s="20">
        <v>5489814</v>
      </c>
      <c r="O7" s="20"/>
      <c r="P7" s="20"/>
      <c r="Q7" s="20"/>
      <c r="R7" s="20"/>
      <c r="S7" s="20"/>
      <c r="T7" s="20"/>
      <c r="U7" s="20"/>
      <c r="V7" s="20"/>
      <c r="W7" s="20">
        <v>11123028</v>
      </c>
      <c r="X7" s="20">
        <v>11811960</v>
      </c>
      <c r="Y7" s="20">
        <v>-688932</v>
      </c>
      <c r="Z7" s="21">
        <v>-5.8324951997805616</v>
      </c>
      <c r="AA7" s="22">
        <v>23623920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1437747</v>
      </c>
      <c r="D14" s="18"/>
      <c r="E14" s="19">
        <v>-16966644</v>
      </c>
      <c r="F14" s="20">
        <v>-16966644</v>
      </c>
      <c r="G14" s="20">
        <v>-303816</v>
      </c>
      <c r="H14" s="20">
        <v>-252872</v>
      </c>
      <c r="I14" s="20"/>
      <c r="J14" s="20">
        <v>-556688</v>
      </c>
      <c r="K14" s="20"/>
      <c r="L14" s="20">
        <v>-76793</v>
      </c>
      <c r="M14" s="20"/>
      <c r="N14" s="20">
        <v>-76793</v>
      </c>
      <c r="O14" s="20"/>
      <c r="P14" s="20"/>
      <c r="Q14" s="20"/>
      <c r="R14" s="20"/>
      <c r="S14" s="20"/>
      <c r="T14" s="20"/>
      <c r="U14" s="20"/>
      <c r="V14" s="20"/>
      <c r="W14" s="20">
        <v>-633481</v>
      </c>
      <c r="X14" s="20">
        <v>-8483322</v>
      </c>
      <c r="Y14" s="20">
        <v>7849841</v>
      </c>
      <c r="Z14" s="21">
        <v>-92.532630495459216</v>
      </c>
      <c r="AA14" s="22">
        <v>-16966644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23587081</v>
      </c>
      <c r="D17" s="26">
        <f>SUM(D6:D16)</f>
        <v>0</v>
      </c>
      <c r="E17" s="27">
        <f t="shared" si="0"/>
        <v>6657276</v>
      </c>
      <c r="F17" s="28">
        <f t="shared" si="0"/>
        <v>6657276</v>
      </c>
      <c r="G17" s="28">
        <f t="shared" si="0"/>
        <v>1443095</v>
      </c>
      <c r="H17" s="28">
        <f t="shared" si="0"/>
        <v>1644120</v>
      </c>
      <c r="I17" s="28">
        <f t="shared" si="0"/>
        <v>1989311</v>
      </c>
      <c r="J17" s="28">
        <f t="shared" si="0"/>
        <v>5076526</v>
      </c>
      <c r="K17" s="28">
        <f t="shared" si="0"/>
        <v>2231729</v>
      </c>
      <c r="L17" s="28">
        <f t="shared" si="0"/>
        <v>1734858</v>
      </c>
      <c r="M17" s="28">
        <f t="shared" si="0"/>
        <v>1446434</v>
      </c>
      <c r="N17" s="28">
        <f t="shared" si="0"/>
        <v>5413021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10489547</v>
      </c>
      <c r="X17" s="28">
        <f t="shared" si="0"/>
        <v>3328638</v>
      </c>
      <c r="Y17" s="28">
        <f t="shared" si="0"/>
        <v>7160909</v>
      </c>
      <c r="Z17" s="29">
        <f>+IF(X17&lt;&gt;0,+(Y17/X17)*100,0)</f>
        <v>215.13030254416373</v>
      </c>
      <c r="AA17" s="30">
        <f>SUM(AA6:AA16)</f>
        <v>6657276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-4840832</v>
      </c>
      <c r="D26" s="18"/>
      <c r="E26" s="19"/>
      <c r="F26" s="20"/>
      <c r="G26" s="20"/>
      <c r="H26" s="20">
        <v>-220588</v>
      </c>
      <c r="I26" s="20"/>
      <c r="J26" s="20">
        <v>-220588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-220588</v>
      </c>
      <c r="X26" s="20"/>
      <c r="Y26" s="20">
        <v>-220588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-4840832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-220588</v>
      </c>
      <c r="I27" s="28">
        <f t="shared" si="1"/>
        <v>0</v>
      </c>
      <c r="J27" s="28">
        <f t="shared" si="1"/>
        <v>-220588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-220588</v>
      </c>
      <c r="X27" s="28">
        <f t="shared" si="1"/>
        <v>0</v>
      </c>
      <c r="Y27" s="28">
        <f t="shared" si="1"/>
        <v>-220588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-70601</v>
      </c>
      <c r="H33" s="36">
        <v>67825</v>
      </c>
      <c r="I33" s="36">
        <v>2008</v>
      </c>
      <c r="J33" s="36">
        <v>-768</v>
      </c>
      <c r="K33" s="20">
        <v>-2739</v>
      </c>
      <c r="L33" s="20">
        <v>2336</v>
      </c>
      <c r="M33" s="20">
        <v>-293</v>
      </c>
      <c r="N33" s="20">
        <v>-696</v>
      </c>
      <c r="O33" s="36"/>
      <c r="P33" s="36"/>
      <c r="Q33" s="36"/>
      <c r="R33" s="20"/>
      <c r="S33" s="20"/>
      <c r="T33" s="20"/>
      <c r="U33" s="20"/>
      <c r="V33" s="36"/>
      <c r="W33" s="36">
        <v>-1464</v>
      </c>
      <c r="X33" s="36"/>
      <c r="Y33" s="20">
        <v>-1464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-70601</v>
      </c>
      <c r="H36" s="28">
        <f t="shared" si="2"/>
        <v>67825</v>
      </c>
      <c r="I36" s="28">
        <f t="shared" si="2"/>
        <v>2008</v>
      </c>
      <c r="J36" s="28">
        <f t="shared" si="2"/>
        <v>-768</v>
      </c>
      <c r="K36" s="28">
        <f t="shared" si="2"/>
        <v>-2739</v>
      </c>
      <c r="L36" s="28">
        <f t="shared" si="2"/>
        <v>2336</v>
      </c>
      <c r="M36" s="28">
        <f t="shared" si="2"/>
        <v>-293</v>
      </c>
      <c r="N36" s="28">
        <f t="shared" si="2"/>
        <v>-696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-1464</v>
      </c>
      <c r="X36" s="28">
        <f t="shared" si="2"/>
        <v>0</v>
      </c>
      <c r="Y36" s="28">
        <f t="shared" si="2"/>
        <v>-1464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18746249</v>
      </c>
      <c r="D38" s="32">
        <f>+D17+D27+D36</f>
        <v>0</v>
      </c>
      <c r="E38" s="33">
        <f t="shared" si="3"/>
        <v>6657276</v>
      </c>
      <c r="F38" s="2">
        <f t="shared" si="3"/>
        <v>6657276</v>
      </c>
      <c r="G38" s="2">
        <f t="shared" si="3"/>
        <v>1372494</v>
      </c>
      <c r="H38" s="2">
        <f t="shared" si="3"/>
        <v>1491357</v>
      </c>
      <c r="I38" s="2">
        <f t="shared" si="3"/>
        <v>1991319</v>
      </c>
      <c r="J38" s="2">
        <f t="shared" si="3"/>
        <v>4855170</v>
      </c>
      <c r="K38" s="2">
        <f t="shared" si="3"/>
        <v>2228990</v>
      </c>
      <c r="L38" s="2">
        <f t="shared" si="3"/>
        <v>1737194</v>
      </c>
      <c r="M38" s="2">
        <f t="shared" si="3"/>
        <v>1446141</v>
      </c>
      <c r="N38" s="2">
        <f t="shared" si="3"/>
        <v>5412325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10267495</v>
      </c>
      <c r="X38" s="2">
        <f t="shared" si="3"/>
        <v>3328638</v>
      </c>
      <c r="Y38" s="2">
        <f t="shared" si="3"/>
        <v>6938857</v>
      </c>
      <c r="Z38" s="34">
        <f>+IF(X38&lt;&gt;0,+(Y38/X38)*100,0)</f>
        <v>208.45934583454255</v>
      </c>
      <c r="AA38" s="35">
        <f>+AA17+AA27+AA36</f>
        <v>6657276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50155415</v>
      </c>
      <c r="H39" s="2">
        <f>+G40+H60</f>
        <v>51527909</v>
      </c>
      <c r="I39" s="2">
        <f>+H40+I60</f>
        <v>53019266</v>
      </c>
      <c r="J39" s="2">
        <f>+G39</f>
        <v>50155415</v>
      </c>
      <c r="K39" s="2">
        <f>+I40+K60</f>
        <v>55010585</v>
      </c>
      <c r="L39" s="2">
        <f>+K40+L60</f>
        <v>57239575</v>
      </c>
      <c r="M39" s="2">
        <f>+L40+M60</f>
        <v>58976769</v>
      </c>
      <c r="N39" s="2">
        <f>+K39</f>
        <v>55010585</v>
      </c>
      <c r="O39" s="2">
        <f>+M40+O60</f>
        <v>60422910</v>
      </c>
      <c r="P39" s="2">
        <f>+O40+P60</f>
        <v>60422910</v>
      </c>
      <c r="Q39" s="2">
        <f>+P40+Q60</f>
        <v>60422910</v>
      </c>
      <c r="R39" s="2">
        <f>+O39</f>
        <v>60422910</v>
      </c>
      <c r="S39" s="2">
        <f>+Q40+S60</f>
        <v>60422910</v>
      </c>
      <c r="T39" s="2">
        <f>+S40+T60</f>
        <v>60422910</v>
      </c>
      <c r="U39" s="2">
        <f>+T40+U60</f>
        <v>60422910</v>
      </c>
      <c r="V39" s="2">
        <f>+S39</f>
        <v>60422910</v>
      </c>
      <c r="W39" s="2">
        <f>+G39</f>
        <v>50155415</v>
      </c>
      <c r="X39" s="2"/>
      <c r="Y39" s="2">
        <f>+W39-X39</f>
        <v>50155415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18746249</v>
      </c>
      <c r="D40" s="43">
        <f t="shared" ref="D40:AA40" si="4">+D38+D39</f>
        <v>0</v>
      </c>
      <c r="E40" s="44">
        <f t="shared" si="4"/>
        <v>6657276</v>
      </c>
      <c r="F40" s="45">
        <f t="shared" si="4"/>
        <v>6657276</v>
      </c>
      <c r="G40" s="45">
        <f t="shared" si="4"/>
        <v>51527909</v>
      </c>
      <c r="H40" s="45">
        <f t="shared" si="4"/>
        <v>53019266</v>
      </c>
      <c r="I40" s="45">
        <f t="shared" si="4"/>
        <v>55010585</v>
      </c>
      <c r="J40" s="45">
        <f>+I40</f>
        <v>55010585</v>
      </c>
      <c r="K40" s="45">
        <f t="shared" si="4"/>
        <v>57239575</v>
      </c>
      <c r="L40" s="45">
        <f t="shared" si="4"/>
        <v>58976769</v>
      </c>
      <c r="M40" s="45">
        <f t="shared" si="4"/>
        <v>60422910</v>
      </c>
      <c r="N40" s="45">
        <f>+M40</f>
        <v>60422910</v>
      </c>
      <c r="O40" s="45">
        <f t="shared" si="4"/>
        <v>60422910</v>
      </c>
      <c r="P40" s="45">
        <f t="shared" si="4"/>
        <v>60422910</v>
      </c>
      <c r="Q40" s="45">
        <f t="shared" si="4"/>
        <v>60422910</v>
      </c>
      <c r="R40" s="45">
        <f>+Q40</f>
        <v>60422910</v>
      </c>
      <c r="S40" s="45">
        <f t="shared" si="4"/>
        <v>60422910</v>
      </c>
      <c r="T40" s="45">
        <f t="shared" si="4"/>
        <v>60422910</v>
      </c>
      <c r="U40" s="45">
        <f t="shared" si="4"/>
        <v>60422910</v>
      </c>
      <c r="V40" s="45">
        <f>+U40</f>
        <v>60422910</v>
      </c>
      <c r="W40" s="45">
        <f>+V40</f>
        <v>60422910</v>
      </c>
      <c r="X40" s="45">
        <f t="shared" si="4"/>
        <v>3328638</v>
      </c>
      <c r="Y40" s="45">
        <f t="shared" si="4"/>
        <v>57094272</v>
      </c>
      <c r="Z40" s="46">
        <f>+IF(X40&lt;&gt;0,+(Y40/X40)*100,0)</f>
        <v>1715.2442530548531</v>
      </c>
      <c r="AA40" s="47">
        <f t="shared" si="4"/>
        <v>6657276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50155415</v>
      </c>
      <c r="J60">
        <v>50155415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396480</v>
      </c>
      <c r="F7" s="20">
        <v>396480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198240</v>
      </c>
      <c r="Y7" s="20">
        <v>-198240</v>
      </c>
      <c r="Z7" s="21">
        <v>-100</v>
      </c>
      <c r="AA7" s="22">
        <v>396480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396480</v>
      </c>
      <c r="F17" s="28">
        <f t="shared" si="0"/>
        <v>396480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198240</v>
      </c>
      <c r="Y17" s="28">
        <f t="shared" si="0"/>
        <v>-198240</v>
      </c>
      <c r="Z17" s="29">
        <f>+IF(X17&lt;&gt;0,+(Y17/X17)*100,0)</f>
        <v>-100</v>
      </c>
      <c r="AA17" s="30">
        <f>SUM(AA6:AA16)</f>
        <v>396480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396480</v>
      </c>
      <c r="F38" s="2">
        <f t="shared" si="3"/>
        <v>396480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198240</v>
      </c>
      <c r="Y38" s="2">
        <f t="shared" si="3"/>
        <v>-198240</v>
      </c>
      <c r="Z38" s="34">
        <f>+IF(X38&lt;&gt;0,+(Y38/X38)*100,0)</f>
        <v>-100</v>
      </c>
      <c r="AA38" s="35">
        <f>+AA17+AA27+AA36</f>
        <v>396480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396480</v>
      </c>
      <c r="F40" s="45">
        <f t="shared" si="4"/>
        <v>396480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198240</v>
      </c>
      <c r="Y40" s="45">
        <f t="shared" si="4"/>
        <v>-198240</v>
      </c>
      <c r="Z40" s="46">
        <f>+IF(X40&lt;&gt;0,+(Y40/X40)*100,0)</f>
        <v>-100</v>
      </c>
      <c r="AA40" s="47">
        <f t="shared" si="4"/>
        <v>396480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1941</v>
      </c>
      <c r="D7" s="18"/>
      <c r="E7" s="19">
        <v>135211542</v>
      </c>
      <c r="F7" s="20">
        <v>135211542</v>
      </c>
      <c r="G7" s="20"/>
      <c r="H7" s="20">
        <v>97</v>
      </c>
      <c r="I7" s="20">
        <v>97</v>
      </c>
      <c r="J7" s="20">
        <v>194</v>
      </c>
      <c r="K7" s="20"/>
      <c r="L7" s="20">
        <v>290</v>
      </c>
      <c r="M7" s="20">
        <v>2263821</v>
      </c>
      <c r="N7" s="20">
        <v>2264111</v>
      </c>
      <c r="O7" s="20"/>
      <c r="P7" s="20"/>
      <c r="Q7" s="20"/>
      <c r="R7" s="20"/>
      <c r="S7" s="20"/>
      <c r="T7" s="20"/>
      <c r="U7" s="20"/>
      <c r="V7" s="20"/>
      <c r="W7" s="20">
        <v>2264305</v>
      </c>
      <c r="X7" s="20">
        <v>58455894</v>
      </c>
      <c r="Y7" s="20">
        <v>-56191589</v>
      </c>
      <c r="Z7" s="21">
        <v>-96.126472721467564</v>
      </c>
      <c r="AA7" s="22">
        <v>135211542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2171700</v>
      </c>
      <c r="F8" s="20">
        <v>2171700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1275800</v>
      </c>
      <c r="Y8" s="20">
        <v>-1275800</v>
      </c>
      <c r="Z8" s="21">
        <v>-100</v>
      </c>
      <c r="AA8" s="22">
        <v>2171700</v>
      </c>
    </row>
    <row r="9" spans="1:27" ht="13.5" x14ac:dyDescent="0.25">
      <c r="A9" s="23" t="s">
        <v>37</v>
      </c>
      <c r="B9" s="17" t="s">
        <v>6</v>
      </c>
      <c r="C9" s="18">
        <v>195859410</v>
      </c>
      <c r="D9" s="18"/>
      <c r="E9" s="19">
        <v>178933200</v>
      </c>
      <c r="F9" s="20">
        <v>178933200</v>
      </c>
      <c r="G9" s="20">
        <v>74555120</v>
      </c>
      <c r="H9" s="20"/>
      <c r="I9" s="20"/>
      <c r="J9" s="20">
        <v>74555120</v>
      </c>
      <c r="K9" s="20"/>
      <c r="L9" s="20"/>
      <c r="M9" s="20">
        <v>59644440</v>
      </c>
      <c r="N9" s="20">
        <v>59644440</v>
      </c>
      <c r="O9" s="20"/>
      <c r="P9" s="20"/>
      <c r="Q9" s="20"/>
      <c r="R9" s="20"/>
      <c r="S9" s="20"/>
      <c r="T9" s="20"/>
      <c r="U9" s="20"/>
      <c r="V9" s="20"/>
      <c r="W9" s="20">
        <v>134199560</v>
      </c>
      <c r="X9" s="20">
        <v>141357300</v>
      </c>
      <c r="Y9" s="20">
        <v>-7157740</v>
      </c>
      <c r="Z9" s="21">
        <v>-5.0635800202748635</v>
      </c>
      <c r="AA9" s="22">
        <v>178933200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27000000</v>
      </c>
      <c r="F10" s="20">
        <v>27000000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16200000</v>
      </c>
      <c r="Y10" s="20">
        <v>-16200000</v>
      </c>
      <c r="Z10" s="21">
        <v>-100</v>
      </c>
      <c r="AA10" s="22">
        <v>27000000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-113183408</v>
      </c>
      <c r="D14" s="18"/>
      <c r="E14" s="19">
        <v>60706300</v>
      </c>
      <c r="F14" s="20">
        <v>60706300</v>
      </c>
      <c r="G14" s="20">
        <v>-6450215</v>
      </c>
      <c r="H14" s="20">
        <v>-11399683</v>
      </c>
      <c r="I14" s="20">
        <v>-7647708</v>
      </c>
      <c r="J14" s="20">
        <v>-25497606</v>
      </c>
      <c r="K14" s="20">
        <v>-8251738</v>
      </c>
      <c r="L14" s="20">
        <v>-15209549</v>
      </c>
      <c r="M14" s="20">
        <v>-12258116</v>
      </c>
      <c r="N14" s="20">
        <v>-35719403</v>
      </c>
      <c r="O14" s="20"/>
      <c r="P14" s="20"/>
      <c r="Q14" s="20"/>
      <c r="R14" s="20"/>
      <c r="S14" s="20"/>
      <c r="T14" s="20"/>
      <c r="U14" s="20"/>
      <c r="V14" s="20"/>
      <c r="W14" s="20">
        <v>-61217009</v>
      </c>
      <c r="X14" s="20">
        <v>33805700</v>
      </c>
      <c r="Y14" s="20">
        <v>-95022709</v>
      </c>
      <c r="Z14" s="21">
        <v>-281.08487326101812</v>
      </c>
      <c r="AA14" s="22">
        <v>60706300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3081500</v>
      </c>
      <c r="F15" s="20">
        <v>3081500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1540800</v>
      </c>
      <c r="Y15" s="20">
        <v>-1540800</v>
      </c>
      <c r="Z15" s="21">
        <v>-100</v>
      </c>
      <c r="AA15" s="22">
        <v>3081500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82677943</v>
      </c>
      <c r="D17" s="26">
        <f>SUM(D6:D16)</f>
        <v>0</v>
      </c>
      <c r="E17" s="27">
        <f t="shared" si="0"/>
        <v>407104242</v>
      </c>
      <c r="F17" s="28">
        <f t="shared" si="0"/>
        <v>407104242</v>
      </c>
      <c r="G17" s="28">
        <f t="shared" si="0"/>
        <v>68104905</v>
      </c>
      <c r="H17" s="28">
        <f t="shared" si="0"/>
        <v>-11399586</v>
      </c>
      <c r="I17" s="28">
        <f t="shared" si="0"/>
        <v>-7647611</v>
      </c>
      <c r="J17" s="28">
        <f t="shared" si="0"/>
        <v>49057708</v>
      </c>
      <c r="K17" s="28">
        <f t="shared" si="0"/>
        <v>-8251738</v>
      </c>
      <c r="L17" s="28">
        <f t="shared" si="0"/>
        <v>-15209259</v>
      </c>
      <c r="M17" s="28">
        <f t="shared" si="0"/>
        <v>49650145</v>
      </c>
      <c r="N17" s="28">
        <f t="shared" si="0"/>
        <v>26189148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75246856</v>
      </c>
      <c r="X17" s="28">
        <f t="shared" si="0"/>
        <v>252635494</v>
      </c>
      <c r="Y17" s="28">
        <f t="shared" si="0"/>
        <v>-177388638</v>
      </c>
      <c r="Z17" s="29">
        <f>+IF(X17&lt;&gt;0,+(Y17/X17)*100,0)</f>
        <v>-70.215247743454441</v>
      </c>
      <c r="AA17" s="30">
        <f>SUM(AA6:AA16)</f>
        <v>407104242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179600</v>
      </c>
      <c r="F24" s="20">
        <v>-179600</v>
      </c>
      <c r="G24" s="20">
        <v>54000</v>
      </c>
      <c r="H24" s="20"/>
      <c r="I24" s="20"/>
      <c r="J24" s="20">
        <v>54000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54000</v>
      </c>
      <c r="X24" s="20"/>
      <c r="Y24" s="20">
        <v>54000</v>
      </c>
      <c r="Z24" s="21"/>
      <c r="AA24" s="22">
        <v>-179600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-66723900</v>
      </c>
      <c r="F26" s="20">
        <v>-66723900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-30079700</v>
      </c>
      <c r="Y26" s="20">
        <v>30079700</v>
      </c>
      <c r="Z26" s="21">
        <v>-100</v>
      </c>
      <c r="AA26" s="22">
        <v>-66723900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-66544300</v>
      </c>
      <c r="F27" s="28">
        <f t="shared" si="1"/>
        <v>-66903500</v>
      </c>
      <c r="G27" s="28">
        <f t="shared" si="1"/>
        <v>54000</v>
      </c>
      <c r="H27" s="28">
        <f t="shared" si="1"/>
        <v>0</v>
      </c>
      <c r="I27" s="28">
        <f t="shared" si="1"/>
        <v>0</v>
      </c>
      <c r="J27" s="28">
        <f t="shared" si="1"/>
        <v>54000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54000</v>
      </c>
      <c r="X27" s="28">
        <f t="shared" si="1"/>
        <v>-30079700</v>
      </c>
      <c r="Y27" s="28">
        <f t="shared" si="1"/>
        <v>30133700</v>
      </c>
      <c r="Z27" s="29">
        <f>+IF(X27&lt;&gt;0,+(Y27/X27)*100,0)</f>
        <v>-100.17952306705186</v>
      </c>
      <c r="AA27" s="30">
        <f>SUM(AA21:AA26)</f>
        <v>-66903500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82677943</v>
      </c>
      <c r="D38" s="32">
        <f>+D17+D27+D36</f>
        <v>0</v>
      </c>
      <c r="E38" s="33">
        <f t="shared" si="3"/>
        <v>340559942</v>
      </c>
      <c r="F38" s="2">
        <f t="shared" si="3"/>
        <v>340200742</v>
      </c>
      <c r="G38" s="2">
        <f t="shared" si="3"/>
        <v>68158905</v>
      </c>
      <c r="H38" s="2">
        <f t="shared" si="3"/>
        <v>-11399586</v>
      </c>
      <c r="I38" s="2">
        <f t="shared" si="3"/>
        <v>-7647611</v>
      </c>
      <c r="J38" s="2">
        <f t="shared" si="3"/>
        <v>49111708</v>
      </c>
      <c r="K38" s="2">
        <f t="shared" si="3"/>
        <v>-8251738</v>
      </c>
      <c r="L38" s="2">
        <f t="shared" si="3"/>
        <v>-15209259</v>
      </c>
      <c r="M38" s="2">
        <f t="shared" si="3"/>
        <v>49650145</v>
      </c>
      <c r="N38" s="2">
        <f t="shared" si="3"/>
        <v>26189148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75300856</v>
      </c>
      <c r="X38" s="2">
        <f t="shared" si="3"/>
        <v>222555794</v>
      </c>
      <c r="Y38" s="2">
        <f t="shared" si="3"/>
        <v>-147254938</v>
      </c>
      <c r="Z38" s="34">
        <f>+IF(X38&lt;&gt;0,+(Y38/X38)*100,0)</f>
        <v>-66.16540300002255</v>
      </c>
      <c r="AA38" s="35">
        <f>+AA17+AA27+AA36</f>
        <v>340200742</v>
      </c>
    </row>
    <row r="39" spans="1:27" ht="13.5" x14ac:dyDescent="0.25">
      <c r="A39" s="23" t="s">
        <v>61</v>
      </c>
      <c r="B39" s="17"/>
      <c r="C39" s="32"/>
      <c r="D39" s="32"/>
      <c r="E39" s="33">
        <v>97</v>
      </c>
      <c r="F39" s="2">
        <v>97</v>
      </c>
      <c r="G39" s="2"/>
      <c r="H39" s="2">
        <f>+G40+H60</f>
        <v>68158905</v>
      </c>
      <c r="I39" s="2">
        <f>+H40+I60</f>
        <v>56759319</v>
      </c>
      <c r="J39" s="2">
        <f>+G39</f>
        <v>0</v>
      </c>
      <c r="K39" s="2">
        <f>+I40+K60</f>
        <v>49111708</v>
      </c>
      <c r="L39" s="2">
        <f>+K40+L60</f>
        <v>236721321</v>
      </c>
      <c r="M39" s="2">
        <f>+L40+M60</f>
        <v>221512062</v>
      </c>
      <c r="N39" s="2">
        <f>+K39</f>
        <v>49111708</v>
      </c>
      <c r="O39" s="2">
        <f>+M40+O60</f>
        <v>271162207</v>
      </c>
      <c r="P39" s="2">
        <f>+O40+P60</f>
        <v>271162207</v>
      </c>
      <c r="Q39" s="2">
        <f>+P40+Q60</f>
        <v>271162207</v>
      </c>
      <c r="R39" s="2">
        <f>+O39</f>
        <v>271162207</v>
      </c>
      <c r="S39" s="2">
        <f>+Q40+S60</f>
        <v>271162207</v>
      </c>
      <c r="T39" s="2">
        <f>+S40+T60</f>
        <v>271162207</v>
      </c>
      <c r="U39" s="2">
        <f>+T40+U60</f>
        <v>271162207</v>
      </c>
      <c r="V39" s="2">
        <f>+S39</f>
        <v>271162207</v>
      </c>
      <c r="W39" s="2">
        <f>+G39</f>
        <v>0</v>
      </c>
      <c r="X39" s="2">
        <v>97</v>
      </c>
      <c r="Y39" s="2">
        <f>+W39-X39</f>
        <v>-97</v>
      </c>
      <c r="Z39" s="34">
        <f>+IF(X39&lt;&gt;0,+(Y39/X39)*100,0)</f>
        <v>-100</v>
      </c>
      <c r="AA39" s="35">
        <v>97</v>
      </c>
    </row>
    <row r="40" spans="1:27" ht="13.5" x14ac:dyDescent="0.25">
      <c r="A40" s="41" t="s">
        <v>63</v>
      </c>
      <c r="B40" s="42" t="s">
        <v>62</v>
      </c>
      <c r="C40" s="43">
        <f>+C38+C39</f>
        <v>82677943</v>
      </c>
      <c r="D40" s="43">
        <f t="shared" ref="D40:AA40" si="4">+D38+D39</f>
        <v>0</v>
      </c>
      <c r="E40" s="44">
        <f t="shared" si="4"/>
        <v>340560039</v>
      </c>
      <c r="F40" s="45">
        <f t="shared" si="4"/>
        <v>340200839</v>
      </c>
      <c r="G40" s="45">
        <f t="shared" si="4"/>
        <v>68158905</v>
      </c>
      <c r="H40" s="45">
        <f t="shared" si="4"/>
        <v>56759319</v>
      </c>
      <c r="I40" s="45">
        <f t="shared" si="4"/>
        <v>49111708</v>
      </c>
      <c r="J40" s="45">
        <f>+I40</f>
        <v>49111708</v>
      </c>
      <c r="K40" s="45">
        <f t="shared" si="4"/>
        <v>40859970</v>
      </c>
      <c r="L40" s="45">
        <f t="shared" si="4"/>
        <v>221512062</v>
      </c>
      <c r="M40" s="45">
        <f t="shared" si="4"/>
        <v>271162207</v>
      </c>
      <c r="N40" s="45">
        <f>+M40</f>
        <v>271162207</v>
      </c>
      <c r="O40" s="45">
        <f t="shared" si="4"/>
        <v>271162207</v>
      </c>
      <c r="P40" s="45">
        <f t="shared" si="4"/>
        <v>271162207</v>
      </c>
      <c r="Q40" s="45">
        <f t="shared" si="4"/>
        <v>271162207</v>
      </c>
      <c r="R40" s="45">
        <f>+Q40</f>
        <v>271162207</v>
      </c>
      <c r="S40" s="45">
        <f t="shared" si="4"/>
        <v>271162207</v>
      </c>
      <c r="T40" s="45">
        <f t="shared" si="4"/>
        <v>271162207</v>
      </c>
      <c r="U40" s="45">
        <f t="shared" si="4"/>
        <v>271162207</v>
      </c>
      <c r="V40" s="45">
        <f>+U40</f>
        <v>271162207</v>
      </c>
      <c r="W40" s="45">
        <f>+V40</f>
        <v>271162207</v>
      </c>
      <c r="X40" s="45">
        <f t="shared" si="4"/>
        <v>222555891</v>
      </c>
      <c r="Y40" s="45">
        <f t="shared" si="4"/>
        <v>-147255035</v>
      </c>
      <c r="Z40" s="46">
        <f>+IF(X40&lt;&gt;0,+(Y40/X40)*100,0)</f>
        <v>-66.165417746681882</v>
      </c>
      <c r="AA40" s="47">
        <f t="shared" si="4"/>
        <v>340200839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2:12" hidden="1" x14ac:dyDescent="0.2">
      <c r="L60">
        <v>195861351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-607350</v>
      </c>
      <c r="F14" s="20">
        <v>-607350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-287947</v>
      </c>
      <c r="Y14" s="20">
        <v>287947</v>
      </c>
      <c r="Z14" s="21">
        <v>-100</v>
      </c>
      <c r="AA14" s="22">
        <v>-607350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-607350</v>
      </c>
      <c r="F17" s="28">
        <f t="shared" si="0"/>
        <v>-607350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-287947</v>
      </c>
      <c r="Y17" s="28">
        <f t="shared" si="0"/>
        <v>287947</v>
      </c>
      <c r="Z17" s="29">
        <f>+IF(X17&lt;&gt;0,+(Y17/X17)*100,0)</f>
        <v>-100</v>
      </c>
      <c r="AA17" s="30">
        <f>SUM(AA6:AA16)</f>
        <v>-607350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-1400000</v>
      </c>
      <c r="F26" s="20">
        <v>-1400000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3040404</v>
      </c>
      <c r="Y26" s="20">
        <v>-3040404</v>
      </c>
      <c r="Z26" s="21">
        <v>-100</v>
      </c>
      <c r="AA26" s="22">
        <v>-1400000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-1400000</v>
      </c>
      <c r="F27" s="28">
        <f t="shared" si="1"/>
        <v>-1400000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3040404</v>
      </c>
      <c r="Y27" s="28">
        <f t="shared" si="1"/>
        <v>-3040404</v>
      </c>
      <c r="Z27" s="29">
        <f>+IF(X27&lt;&gt;0,+(Y27/X27)*100,0)</f>
        <v>-100</v>
      </c>
      <c r="AA27" s="30">
        <f>SUM(AA21:AA26)</f>
        <v>-1400000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-2007350</v>
      </c>
      <c r="F38" s="2">
        <f t="shared" si="3"/>
        <v>-2007350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2752457</v>
      </c>
      <c r="Y38" s="2">
        <f t="shared" si="3"/>
        <v>-2752457</v>
      </c>
      <c r="Z38" s="34">
        <f>+IF(X38&lt;&gt;0,+(Y38/X38)*100,0)</f>
        <v>-100</v>
      </c>
      <c r="AA38" s="35">
        <f>+AA17+AA27+AA36</f>
        <v>-2007350</v>
      </c>
    </row>
    <row r="39" spans="1:27" ht="13.5" x14ac:dyDescent="0.25">
      <c r="A39" s="23" t="s">
        <v>61</v>
      </c>
      <c r="B39" s="17"/>
      <c r="C39" s="32"/>
      <c r="D39" s="32"/>
      <c r="E39" s="33">
        <v>321810</v>
      </c>
      <c r="F39" s="2">
        <v>321810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>
        <v>321810</v>
      </c>
      <c r="Y39" s="2">
        <f>+W39-X39</f>
        <v>-321810</v>
      </c>
      <c r="Z39" s="34">
        <f>+IF(X39&lt;&gt;0,+(Y39/X39)*100,0)</f>
        <v>-100</v>
      </c>
      <c r="AA39" s="35">
        <v>321810</v>
      </c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-1685540</v>
      </c>
      <c r="F40" s="45">
        <f t="shared" si="4"/>
        <v>-1685540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3074267</v>
      </c>
      <c r="Y40" s="45">
        <f t="shared" si="4"/>
        <v>-3074267</v>
      </c>
      <c r="Z40" s="46">
        <f>+IF(X40&lt;&gt;0,+(Y40/X40)*100,0)</f>
        <v>-100</v>
      </c>
      <c r="AA40" s="47">
        <f t="shared" si="4"/>
        <v>-1685540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>
        <v>-1985</v>
      </c>
      <c r="D39" s="32"/>
      <c r="E39" s="33"/>
      <c r="F39" s="2"/>
      <c r="G39" s="2">
        <v>-1985</v>
      </c>
      <c r="H39" s="2">
        <f>+G40+H60</f>
        <v>-1985</v>
      </c>
      <c r="I39" s="2">
        <f>+H40+I60</f>
        <v>-1985</v>
      </c>
      <c r="J39" s="2">
        <f>+G39</f>
        <v>-1985</v>
      </c>
      <c r="K39" s="2">
        <f>+I40+K60</f>
        <v>-1985</v>
      </c>
      <c r="L39" s="2">
        <f>+K40+L60</f>
        <v>-1985</v>
      </c>
      <c r="M39" s="2">
        <f>+L40+M60</f>
        <v>-1985</v>
      </c>
      <c r="N39" s="2">
        <f>+K39</f>
        <v>-1985</v>
      </c>
      <c r="O39" s="2">
        <f>+M40+O60</f>
        <v>-1985</v>
      </c>
      <c r="P39" s="2">
        <f>+O40+P60</f>
        <v>-1985</v>
      </c>
      <c r="Q39" s="2">
        <f>+P40+Q60</f>
        <v>-1985</v>
      </c>
      <c r="R39" s="2">
        <f>+O39</f>
        <v>-1985</v>
      </c>
      <c r="S39" s="2">
        <f>+Q40+S60</f>
        <v>-1985</v>
      </c>
      <c r="T39" s="2">
        <f>+S40+T60</f>
        <v>-1985</v>
      </c>
      <c r="U39" s="2">
        <f>+T40+U60</f>
        <v>-1985</v>
      </c>
      <c r="V39" s="2">
        <f>+S39</f>
        <v>-1985</v>
      </c>
      <c r="W39" s="2">
        <f>+G39</f>
        <v>-1985</v>
      </c>
      <c r="X39" s="2"/>
      <c r="Y39" s="2">
        <f>+W39-X39</f>
        <v>-1985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-1985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-1985</v>
      </c>
      <c r="H40" s="45">
        <f t="shared" si="4"/>
        <v>-1985</v>
      </c>
      <c r="I40" s="45">
        <f t="shared" si="4"/>
        <v>-1985</v>
      </c>
      <c r="J40" s="45">
        <f>+I40</f>
        <v>-1985</v>
      </c>
      <c r="K40" s="45">
        <f t="shared" si="4"/>
        <v>-1985</v>
      </c>
      <c r="L40" s="45">
        <f t="shared" si="4"/>
        <v>-1985</v>
      </c>
      <c r="M40" s="45">
        <f t="shared" si="4"/>
        <v>-1985</v>
      </c>
      <c r="N40" s="45">
        <f>+M40</f>
        <v>-1985</v>
      </c>
      <c r="O40" s="45">
        <f t="shared" si="4"/>
        <v>-1985</v>
      </c>
      <c r="P40" s="45">
        <f t="shared" si="4"/>
        <v>-1985</v>
      </c>
      <c r="Q40" s="45">
        <f t="shared" si="4"/>
        <v>-1985</v>
      </c>
      <c r="R40" s="45">
        <f>+Q40</f>
        <v>-1985</v>
      </c>
      <c r="S40" s="45">
        <f t="shared" si="4"/>
        <v>-1985</v>
      </c>
      <c r="T40" s="45">
        <f t="shared" si="4"/>
        <v>-1985</v>
      </c>
      <c r="U40" s="45">
        <f t="shared" si="4"/>
        <v>-1985</v>
      </c>
      <c r="V40" s="45">
        <f>+U40</f>
        <v>-1985</v>
      </c>
      <c r="W40" s="45">
        <f>+V40</f>
        <v>-1985</v>
      </c>
      <c r="X40" s="45">
        <f t="shared" si="4"/>
        <v>0</v>
      </c>
      <c r="Y40" s="45">
        <f t="shared" si="4"/>
        <v>-1985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-1985</v>
      </c>
      <c r="J60">
        <v>-1985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52235306</v>
      </c>
      <c r="D7" s="18"/>
      <c r="E7" s="19">
        <v>112916102</v>
      </c>
      <c r="F7" s="20">
        <v>112916102</v>
      </c>
      <c r="G7" s="20">
        <v>4277298</v>
      </c>
      <c r="H7" s="20">
        <v>4790828</v>
      </c>
      <c r="I7" s="20">
        <v>6715522</v>
      </c>
      <c r="J7" s="20">
        <v>15783648</v>
      </c>
      <c r="K7" s="20">
        <v>5169209</v>
      </c>
      <c r="L7" s="20">
        <v>5097818</v>
      </c>
      <c r="M7" s="20">
        <v>4705031</v>
      </c>
      <c r="N7" s="20">
        <v>14972058</v>
      </c>
      <c r="O7" s="20"/>
      <c r="P7" s="20"/>
      <c r="Q7" s="20"/>
      <c r="R7" s="20"/>
      <c r="S7" s="20"/>
      <c r="T7" s="20"/>
      <c r="U7" s="20"/>
      <c r="V7" s="20"/>
      <c r="W7" s="20">
        <v>30755706</v>
      </c>
      <c r="X7" s="20">
        <v>56458050</v>
      </c>
      <c r="Y7" s="20">
        <v>-25702344</v>
      </c>
      <c r="Z7" s="21">
        <v>-45.524675400585032</v>
      </c>
      <c r="AA7" s="22">
        <v>112916102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117644967</v>
      </c>
      <c r="F9" s="20">
        <v>117644967</v>
      </c>
      <c r="G9" s="20">
        <v>49018671</v>
      </c>
      <c r="H9" s="20"/>
      <c r="I9" s="20"/>
      <c r="J9" s="20">
        <v>49018671</v>
      </c>
      <c r="K9" s="20"/>
      <c r="L9" s="20"/>
      <c r="M9" s="20">
        <v>39215055</v>
      </c>
      <c r="N9" s="20">
        <v>39215055</v>
      </c>
      <c r="O9" s="20"/>
      <c r="P9" s="20"/>
      <c r="Q9" s="20"/>
      <c r="R9" s="20"/>
      <c r="S9" s="20"/>
      <c r="T9" s="20"/>
      <c r="U9" s="20"/>
      <c r="V9" s="20"/>
      <c r="W9" s="20">
        <v>88233726</v>
      </c>
      <c r="X9" s="20">
        <v>58822476</v>
      </c>
      <c r="Y9" s="20">
        <v>29411250</v>
      </c>
      <c r="Z9" s="21">
        <v>50.000020400365329</v>
      </c>
      <c r="AA9" s="22">
        <v>117644967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-21174526</v>
      </c>
      <c r="D14" s="18"/>
      <c r="E14" s="19"/>
      <c r="F14" s="20"/>
      <c r="G14" s="20">
        <v>-2015071</v>
      </c>
      <c r="H14" s="20">
        <v>-1026760</v>
      </c>
      <c r="I14" s="20">
        <v>-236585</v>
      </c>
      <c r="J14" s="20">
        <v>-3278416</v>
      </c>
      <c r="K14" s="20">
        <v>-3610871</v>
      </c>
      <c r="L14" s="20">
        <v>-313387</v>
      </c>
      <c r="M14" s="20">
        <v>-4695716</v>
      </c>
      <c r="N14" s="20">
        <v>-8619974</v>
      </c>
      <c r="O14" s="20"/>
      <c r="P14" s="20"/>
      <c r="Q14" s="20"/>
      <c r="R14" s="20"/>
      <c r="S14" s="20"/>
      <c r="T14" s="20"/>
      <c r="U14" s="20"/>
      <c r="V14" s="20"/>
      <c r="W14" s="20">
        <v>-11898390</v>
      </c>
      <c r="X14" s="20"/>
      <c r="Y14" s="20">
        <v>-11898390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31060780</v>
      </c>
      <c r="D17" s="26">
        <f>SUM(D6:D16)</f>
        <v>0</v>
      </c>
      <c r="E17" s="27">
        <f t="shared" si="0"/>
        <v>230561069</v>
      </c>
      <c r="F17" s="28">
        <f t="shared" si="0"/>
        <v>230561069</v>
      </c>
      <c r="G17" s="28">
        <f t="shared" si="0"/>
        <v>51280898</v>
      </c>
      <c r="H17" s="28">
        <f t="shared" si="0"/>
        <v>3764068</v>
      </c>
      <c r="I17" s="28">
        <f t="shared" si="0"/>
        <v>6478937</v>
      </c>
      <c r="J17" s="28">
        <f t="shared" si="0"/>
        <v>61523903</v>
      </c>
      <c r="K17" s="28">
        <f t="shared" si="0"/>
        <v>1558338</v>
      </c>
      <c r="L17" s="28">
        <f t="shared" si="0"/>
        <v>4784431</v>
      </c>
      <c r="M17" s="28">
        <f t="shared" si="0"/>
        <v>39224370</v>
      </c>
      <c r="N17" s="28">
        <f t="shared" si="0"/>
        <v>45567139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107091042</v>
      </c>
      <c r="X17" s="28">
        <f t="shared" si="0"/>
        <v>115280526</v>
      </c>
      <c r="Y17" s="28">
        <f t="shared" si="0"/>
        <v>-8189484</v>
      </c>
      <c r="Z17" s="29">
        <f>+IF(X17&lt;&gt;0,+(Y17/X17)*100,0)</f>
        <v>-7.1039613403568262</v>
      </c>
      <c r="AA17" s="30">
        <f>SUM(AA6:AA16)</f>
        <v>230561069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-32879998</v>
      </c>
      <c r="D26" s="18"/>
      <c r="E26" s="19"/>
      <c r="F26" s="20"/>
      <c r="G26" s="20">
        <v>-11118246</v>
      </c>
      <c r="H26" s="20">
        <v>-4750626</v>
      </c>
      <c r="I26" s="20">
        <v>-2602315</v>
      </c>
      <c r="J26" s="20">
        <v>-18471187</v>
      </c>
      <c r="K26" s="20">
        <v>-17551138</v>
      </c>
      <c r="L26" s="20">
        <v>-4284536</v>
      </c>
      <c r="M26" s="20">
        <v>-7160002</v>
      </c>
      <c r="N26" s="20">
        <v>-28995676</v>
      </c>
      <c r="O26" s="20"/>
      <c r="P26" s="20"/>
      <c r="Q26" s="20"/>
      <c r="R26" s="20"/>
      <c r="S26" s="20"/>
      <c r="T26" s="20"/>
      <c r="U26" s="20"/>
      <c r="V26" s="20"/>
      <c r="W26" s="20">
        <v>-47466863</v>
      </c>
      <c r="X26" s="20"/>
      <c r="Y26" s="20">
        <v>-47466863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-32879998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-11118246</v>
      </c>
      <c r="H27" s="28">
        <f t="shared" si="1"/>
        <v>-4750626</v>
      </c>
      <c r="I27" s="28">
        <f t="shared" si="1"/>
        <v>-2602315</v>
      </c>
      <c r="J27" s="28">
        <f t="shared" si="1"/>
        <v>-18471187</v>
      </c>
      <c r="K27" s="28">
        <f t="shared" si="1"/>
        <v>-17551138</v>
      </c>
      <c r="L27" s="28">
        <f t="shared" si="1"/>
        <v>-4284536</v>
      </c>
      <c r="M27" s="28">
        <f t="shared" si="1"/>
        <v>-7160002</v>
      </c>
      <c r="N27" s="28">
        <f t="shared" si="1"/>
        <v>-28995676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-47466863</v>
      </c>
      <c r="X27" s="28">
        <f t="shared" si="1"/>
        <v>0</v>
      </c>
      <c r="Y27" s="28">
        <f t="shared" si="1"/>
        <v>-47466863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-27346</v>
      </c>
      <c r="H33" s="36">
        <v>24717</v>
      </c>
      <c r="I33" s="36">
        <v>2203</v>
      </c>
      <c r="J33" s="36">
        <v>-426</v>
      </c>
      <c r="K33" s="20">
        <v>-2043</v>
      </c>
      <c r="L33" s="20">
        <v>1583</v>
      </c>
      <c r="M33" s="20">
        <v>496</v>
      </c>
      <c r="N33" s="20">
        <v>36</v>
      </c>
      <c r="O33" s="36"/>
      <c r="P33" s="36"/>
      <c r="Q33" s="36"/>
      <c r="R33" s="20"/>
      <c r="S33" s="20"/>
      <c r="T33" s="20"/>
      <c r="U33" s="20"/>
      <c r="V33" s="36"/>
      <c r="W33" s="36">
        <v>-390</v>
      </c>
      <c r="X33" s="36"/>
      <c r="Y33" s="20">
        <v>-390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-27346</v>
      </c>
      <c r="H36" s="28">
        <f t="shared" si="2"/>
        <v>24717</v>
      </c>
      <c r="I36" s="28">
        <f t="shared" si="2"/>
        <v>2203</v>
      </c>
      <c r="J36" s="28">
        <f t="shared" si="2"/>
        <v>-426</v>
      </c>
      <c r="K36" s="28">
        <f t="shared" si="2"/>
        <v>-2043</v>
      </c>
      <c r="L36" s="28">
        <f t="shared" si="2"/>
        <v>1583</v>
      </c>
      <c r="M36" s="28">
        <f t="shared" si="2"/>
        <v>496</v>
      </c>
      <c r="N36" s="28">
        <f t="shared" si="2"/>
        <v>36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-390</v>
      </c>
      <c r="X36" s="28">
        <f t="shared" si="2"/>
        <v>0</v>
      </c>
      <c r="Y36" s="28">
        <f t="shared" si="2"/>
        <v>-390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-1819218</v>
      </c>
      <c r="D38" s="32">
        <f>+D17+D27+D36</f>
        <v>0</v>
      </c>
      <c r="E38" s="33">
        <f t="shared" si="3"/>
        <v>230561069</v>
      </c>
      <c r="F38" s="2">
        <f t="shared" si="3"/>
        <v>230561069</v>
      </c>
      <c r="G38" s="2">
        <f t="shared" si="3"/>
        <v>40135306</v>
      </c>
      <c r="H38" s="2">
        <f t="shared" si="3"/>
        <v>-961841</v>
      </c>
      <c r="I38" s="2">
        <f t="shared" si="3"/>
        <v>3878825</v>
      </c>
      <c r="J38" s="2">
        <f t="shared" si="3"/>
        <v>43052290</v>
      </c>
      <c r="K38" s="2">
        <f t="shared" si="3"/>
        <v>-15994843</v>
      </c>
      <c r="L38" s="2">
        <f t="shared" si="3"/>
        <v>501478</v>
      </c>
      <c r="M38" s="2">
        <f t="shared" si="3"/>
        <v>32064864</v>
      </c>
      <c r="N38" s="2">
        <f t="shared" si="3"/>
        <v>16571499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59623789</v>
      </c>
      <c r="X38" s="2">
        <f t="shared" si="3"/>
        <v>115280526</v>
      </c>
      <c r="Y38" s="2">
        <f t="shared" si="3"/>
        <v>-55656737</v>
      </c>
      <c r="Z38" s="34">
        <f>+IF(X38&lt;&gt;0,+(Y38/X38)*100,0)</f>
        <v>-48.279391959054735</v>
      </c>
      <c r="AA38" s="35">
        <f>+AA17+AA27+AA36</f>
        <v>230561069</v>
      </c>
    </row>
    <row r="39" spans="1:27" ht="13.5" x14ac:dyDescent="0.25">
      <c r="A39" s="23" t="s">
        <v>61</v>
      </c>
      <c r="B39" s="17"/>
      <c r="C39" s="32">
        <v>-6601555</v>
      </c>
      <c r="D39" s="32"/>
      <c r="E39" s="33"/>
      <c r="F39" s="2"/>
      <c r="G39" s="2">
        <v>233361761</v>
      </c>
      <c r="H39" s="2">
        <f>+G40+H60</f>
        <v>273497067</v>
      </c>
      <c r="I39" s="2">
        <f>+H40+I60</f>
        <v>272535226</v>
      </c>
      <c r="J39" s="2">
        <f>+G39</f>
        <v>233361761</v>
      </c>
      <c r="K39" s="2">
        <f>+I40+K60</f>
        <v>276414051</v>
      </c>
      <c r="L39" s="2">
        <f>+K40+L60</f>
        <v>260419208</v>
      </c>
      <c r="M39" s="2">
        <f>+L40+M60</f>
        <v>260920686</v>
      </c>
      <c r="N39" s="2">
        <f>+K39</f>
        <v>276414051</v>
      </c>
      <c r="O39" s="2">
        <f>+M40+O60</f>
        <v>292985550</v>
      </c>
      <c r="P39" s="2">
        <f>+O40+P60</f>
        <v>292985550</v>
      </c>
      <c r="Q39" s="2">
        <f>+P40+Q60</f>
        <v>292985550</v>
      </c>
      <c r="R39" s="2">
        <f>+O39</f>
        <v>292985550</v>
      </c>
      <c r="S39" s="2">
        <f>+Q40+S60</f>
        <v>292985550</v>
      </c>
      <c r="T39" s="2">
        <f>+S40+T60</f>
        <v>292985550</v>
      </c>
      <c r="U39" s="2">
        <f>+T40+U60</f>
        <v>292985550</v>
      </c>
      <c r="V39" s="2">
        <f>+S39</f>
        <v>292985550</v>
      </c>
      <c r="W39" s="2">
        <f>+G39</f>
        <v>233361761</v>
      </c>
      <c r="X39" s="2"/>
      <c r="Y39" s="2">
        <f>+W39-X39</f>
        <v>233361761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-8420773</v>
      </c>
      <c r="D40" s="43">
        <f t="shared" ref="D40:AA40" si="4">+D38+D39</f>
        <v>0</v>
      </c>
      <c r="E40" s="44">
        <f t="shared" si="4"/>
        <v>230561069</v>
      </c>
      <c r="F40" s="45">
        <f t="shared" si="4"/>
        <v>230561069</v>
      </c>
      <c r="G40" s="45">
        <f t="shared" si="4"/>
        <v>273497067</v>
      </c>
      <c r="H40" s="45">
        <f t="shared" si="4"/>
        <v>272535226</v>
      </c>
      <c r="I40" s="45">
        <f t="shared" si="4"/>
        <v>276414051</v>
      </c>
      <c r="J40" s="45">
        <f>+I40</f>
        <v>276414051</v>
      </c>
      <c r="K40" s="45">
        <f t="shared" si="4"/>
        <v>260419208</v>
      </c>
      <c r="L40" s="45">
        <f t="shared" si="4"/>
        <v>260920686</v>
      </c>
      <c r="M40" s="45">
        <f t="shared" si="4"/>
        <v>292985550</v>
      </c>
      <c r="N40" s="45">
        <f>+M40</f>
        <v>292985550</v>
      </c>
      <c r="O40" s="45">
        <f t="shared" si="4"/>
        <v>292985550</v>
      </c>
      <c r="P40" s="45">
        <f t="shared" si="4"/>
        <v>292985550</v>
      </c>
      <c r="Q40" s="45">
        <f t="shared" si="4"/>
        <v>292985550</v>
      </c>
      <c r="R40" s="45">
        <f>+Q40</f>
        <v>292985550</v>
      </c>
      <c r="S40" s="45">
        <f t="shared" si="4"/>
        <v>292985550</v>
      </c>
      <c r="T40" s="45">
        <f t="shared" si="4"/>
        <v>292985550</v>
      </c>
      <c r="U40" s="45">
        <f t="shared" si="4"/>
        <v>292985550</v>
      </c>
      <c r="V40" s="45">
        <f>+U40</f>
        <v>292985550</v>
      </c>
      <c r="W40" s="45">
        <f>+V40</f>
        <v>292985550</v>
      </c>
      <c r="X40" s="45">
        <f t="shared" si="4"/>
        <v>115280526</v>
      </c>
      <c r="Y40" s="45">
        <f t="shared" si="4"/>
        <v>177705024</v>
      </c>
      <c r="Z40" s="46">
        <f>+IF(X40&lt;&gt;0,+(Y40/X40)*100,0)</f>
        <v>154.15008082110938</v>
      </c>
      <c r="AA40" s="47">
        <f t="shared" si="4"/>
        <v>230561069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233361761</v>
      </c>
      <c r="J60">
        <v>233361761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-172505</v>
      </c>
      <c r="H39" s="2">
        <f>+G40+H60</f>
        <v>-172505</v>
      </c>
      <c r="I39" s="2">
        <f>+H40+I60</f>
        <v>-172505</v>
      </c>
      <c r="J39" s="2">
        <f>+G39</f>
        <v>-172505</v>
      </c>
      <c r="K39" s="2">
        <f>+I40+K60</f>
        <v>-172505</v>
      </c>
      <c r="L39" s="2">
        <f>+K40+L60</f>
        <v>-172505</v>
      </c>
      <c r="M39" s="2">
        <f>+L40+M60</f>
        <v>-172505</v>
      </c>
      <c r="N39" s="2">
        <f>+K39</f>
        <v>-172505</v>
      </c>
      <c r="O39" s="2">
        <f>+M40+O60</f>
        <v>-172505</v>
      </c>
      <c r="P39" s="2">
        <f>+O40+P60</f>
        <v>-172505</v>
      </c>
      <c r="Q39" s="2">
        <f>+P40+Q60</f>
        <v>-172505</v>
      </c>
      <c r="R39" s="2">
        <f>+O39</f>
        <v>-172505</v>
      </c>
      <c r="S39" s="2">
        <f>+Q40+S60</f>
        <v>-172505</v>
      </c>
      <c r="T39" s="2">
        <f>+S40+T60</f>
        <v>-172505</v>
      </c>
      <c r="U39" s="2">
        <f>+T40+U60</f>
        <v>-172505</v>
      </c>
      <c r="V39" s="2">
        <f>+S39</f>
        <v>-172505</v>
      </c>
      <c r="W39" s="2">
        <f>+G39</f>
        <v>-172505</v>
      </c>
      <c r="X39" s="2"/>
      <c r="Y39" s="2">
        <f>+W39-X39</f>
        <v>-172505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-172505</v>
      </c>
      <c r="H40" s="45">
        <f t="shared" si="4"/>
        <v>-172505</v>
      </c>
      <c r="I40" s="45">
        <f t="shared" si="4"/>
        <v>-172505</v>
      </c>
      <c r="J40" s="45">
        <f>+I40</f>
        <v>-172505</v>
      </c>
      <c r="K40" s="45">
        <f t="shared" si="4"/>
        <v>-172505</v>
      </c>
      <c r="L40" s="45">
        <f t="shared" si="4"/>
        <v>-172505</v>
      </c>
      <c r="M40" s="45">
        <f t="shared" si="4"/>
        <v>-172505</v>
      </c>
      <c r="N40" s="45">
        <f>+M40</f>
        <v>-172505</v>
      </c>
      <c r="O40" s="45">
        <f t="shared" si="4"/>
        <v>-172505</v>
      </c>
      <c r="P40" s="45">
        <f t="shared" si="4"/>
        <v>-172505</v>
      </c>
      <c r="Q40" s="45">
        <f t="shared" si="4"/>
        <v>-172505</v>
      </c>
      <c r="R40" s="45">
        <f>+Q40</f>
        <v>-172505</v>
      </c>
      <c r="S40" s="45">
        <f t="shared" si="4"/>
        <v>-172505</v>
      </c>
      <c r="T40" s="45">
        <f t="shared" si="4"/>
        <v>-172505</v>
      </c>
      <c r="U40" s="45">
        <f t="shared" si="4"/>
        <v>-172505</v>
      </c>
      <c r="V40" s="45">
        <f>+U40</f>
        <v>-172505</v>
      </c>
      <c r="W40" s="45">
        <f>+V40</f>
        <v>-172505</v>
      </c>
      <c r="X40" s="45">
        <f t="shared" si="4"/>
        <v>0</v>
      </c>
      <c r="Y40" s="45">
        <f t="shared" si="4"/>
        <v>-172505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-172505</v>
      </c>
      <c r="J60">
        <v>-172505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-1000000</v>
      </c>
      <c r="F26" s="20">
        <v>-1000000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-499998</v>
      </c>
      <c r="Y26" s="20">
        <v>499998</v>
      </c>
      <c r="Z26" s="21">
        <v>-100</v>
      </c>
      <c r="AA26" s="22">
        <v>-1000000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-499998</v>
      </c>
      <c r="Y27" s="28">
        <f t="shared" si="1"/>
        <v>499998</v>
      </c>
      <c r="Z27" s="29">
        <f>+IF(X27&lt;&gt;0,+(Y27/X27)*100,0)</f>
        <v>-100</v>
      </c>
      <c r="AA27" s="30">
        <f>SUM(AA21:AA26)</f>
        <v>-1000000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-1000000</v>
      </c>
      <c r="F38" s="2">
        <f t="shared" si="3"/>
        <v>-1000000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-499998</v>
      </c>
      <c r="Y38" s="2">
        <f t="shared" si="3"/>
        <v>499998</v>
      </c>
      <c r="Z38" s="34">
        <f>+IF(X38&lt;&gt;0,+(Y38/X38)*100,0)</f>
        <v>-100</v>
      </c>
      <c r="AA38" s="35">
        <f>+AA17+AA27+AA36</f>
        <v>-1000000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-1000000</v>
      </c>
      <c r="F40" s="45">
        <f t="shared" si="4"/>
        <v>-1000000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-499998</v>
      </c>
      <c r="Y40" s="45">
        <f t="shared" si="4"/>
        <v>499998</v>
      </c>
      <c r="Z40" s="46">
        <f>+IF(X40&lt;&gt;0,+(Y40/X40)*100,0)</f>
        <v>-100</v>
      </c>
      <c r="AA40" s="47">
        <f t="shared" si="4"/>
        <v>-1000000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90522</v>
      </c>
      <c r="D7" s="18"/>
      <c r="E7" s="19"/>
      <c r="F7" s="20"/>
      <c r="G7" s="20"/>
      <c r="H7" s="20">
        <v>18241</v>
      </c>
      <c r="I7" s="20">
        <v>15726</v>
      </c>
      <c r="J7" s="20">
        <v>33967</v>
      </c>
      <c r="K7" s="20">
        <v>19108</v>
      </c>
      <c r="L7" s="20">
        <v>29148</v>
      </c>
      <c r="M7" s="20">
        <v>18811</v>
      </c>
      <c r="N7" s="20">
        <v>67067</v>
      </c>
      <c r="O7" s="20"/>
      <c r="P7" s="20"/>
      <c r="Q7" s="20"/>
      <c r="R7" s="20"/>
      <c r="S7" s="20"/>
      <c r="T7" s="20"/>
      <c r="U7" s="20"/>
      <c r="V7" s="20"/>
      <c r="W7" s="20">
        <v>101034</v>
      </c>
      <c r="X7" s="20"/>
      <c r="Y7" s="20">
        <v>101034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-193555</v>
      </c>
      <c r="D14" s="18"/>
      <c r="E14" s="19"/>
      <c r="F14" s="20"/>
      <c r="G14" s="20"/>
      <c r="H14" s="20"/>
      <c r="I14" s="20">
        <v>-38000</v>
      </c>
      <c r="J14" s="20">
        <v>-38000</v>
      </c>
      <c r="K14" s="20">
        <v>-520</v>
      </c>
      <c r="L14" s="20"/>
      <c r="M14" s="20">
        <v>-72687</v>
      </c>
      <c r="N14" s="20">
        <v>-73207</v>
      </c>
      <c r="O14" s="20"/>
      <c r="P14" s="20"/>
      <c r="Q14" s="20"/>
      <c r="R14" s="20"/>
      <c r="S14" s="20"/>
      <c r="T14" s="20"/>
      <c r="U14" s="20"/>
      <c r="V14" s="20"/>
      <c r="W14" s="20">
        <v>-111207</v>
      </c>
      <c r="X14" s="20"/>
      <c r="Y14" s="20">
        <v>-111207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-103033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18241</v>
      </c>
      <c r="I17" s="28">
        <f t="shared" si="0"/>
        <v>-22274</v>
      </c>
      <c r="J17" s="28">
        <f t="shared" si="0"/>
        <v>-4033</v>
      </c>
      <c r="K17" s="28">
        <f t="shared" si="0"/>
        <v>18588</v>
      </c>
      <c r="L17" s="28">
        <f t="shared" si="0"/>
        <v>29148</v>
      </c>
      <c r="M17" s="28">
        <f t="shared" si="0"/>
        <v>-53876</v>
      </c>
      <c r="N17" s="28">
        <f t="shared" si="0"/>
        <v>-6140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-10173</v>
      </c>
      <c r="X17" s="28">
        <f t="shared" si="0"/>
        <v>0</v>
      </c>
      <c r="Y17" s="28">
        <f t="shared" si="0"/>
        <v>-10173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-103033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18241</v>
      </c>
      <c r="I38" s="2">
        <f t="shared" si="3"/>
        <v>-22274</v>
      </c>
      <c r="J38" s="2">
        <f t="shared" si="3"/>
        <v>-4033</v>
      </c>
      <c r="K38" s="2">
        <f t="shared" si="3"/>
        <v>18588</v>
      </c>
      <c r="L38" s="2">
        <f t="shared" si="3"/>
        <v>29148</v>
      </c>
      <c r="M38" s="2">
        <f t="shared" si="3"/>
        <v>-53876</v>
      </c>
      <c r="N38" s="2">
        <f t="shared" si="3"/>
        <v>-6140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-10173</v>
      </c>
      <c r="X38" s="2">
        <f t="shared" si="3"/>
        <v>0</v>
      </c>
      <c r="Y38" s="2">
        <f t="shared" si="3"/>
        <v>-10173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-109200</v>
      </c>
      <c r="H39" s="2">
        <f>+G40+H60</f>
        <v>-109200</v>
      </c>
      <c r="I39" s="2">
        <f>+H40+I60</f>
        <v>-90959</v>
      </c>
      <c r="J39" s="2">
        <f>+G39</f>
        <v>-109200</v>
      </c>
      <c r="K39" s="2">
        <f>+I40+K60</f>
        <v>-113233</v>
      </c>
      <c r="L39" s="2">
        <f>+K40+L60</f>
        <v>-94645</v>
      </c>
      <c r="M39" s="2">
        <f>+L40+M60</f>
        <v>-65497</v>
      </c>
      <c r="N39" s="2">
        <f>+K39</f>
        <v>-113233</v>
      </c>
      <c r="O39" s="2">
        <f>+M40+O60</f>
        <v>-119373</v>
      </c>
      <c r="P39" s="2">
        <f>+O40+P60</f>
        <v>-119373</v>
      </c>
      <c r="Q39" s="2">
        <f>+P40+Q60</f>
        <v>-119373</v>
      </c>
      <c r="R39" s="2">
        <f>+O39</f>
        <v>-119373</v>
      </c>
      <c r="S39" s="2">
        <f>+Q40+S60</f>
        <v>-119373</v>
      </c>
      <c r="T39" s="2">
        <f>+S40+T60</f>
        <v>-119373</v>
      </c>
      <c r="U39" s="2">
        <f>+T40+U60</f>
        <v>-119373</v>
      </c>
      <c r="V39" s="2">
        <f>+S39</f>
        <v>-119373</v>
      </c>
      <c r="W39" s="2">
        <f>+G39</f>
        <v>-109200</v>
      </c>
      <c r="X39" s="2"/>
      <c r="Y39" s="2">
        <f>+W39-X39</f>
        <v>-109200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-103033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-109200</v>
      </c>
      <c r="H40" s="45">
        <f t="shared" si="4"/>
        <v>-90959</v>
      </c>
      <c r="I40" s="45">
        <f t="shared" si="4"/>
        <v>-113233</v>
      </c>
      <c r="J40" s="45">
        <f>+I40</f>
        <v>-113233</v>
      </c>
      <c r="K40" s="45">
        <f t="shared" si="4"/>
        <v>-94645</v>
      </c>
      <c r="L40" s="45">
        <f t="shared" si="4"/>
        <v>-65497</v>
      </c>
      <c r="M40" s="45">
        <f t="shared" si="4"/>
        <v>-119373</v>
      </c>
      <c r="N40" s="45">
        <f>+M40</f>
        <v>-119373</v>
      </c>
      <c r="O40" s="45">
        <f t="shared" si="4"/>
        <v>-119373</v>
      </c>
      <c r="P40" s="45">
        <f t="shared" si="4"/>
        <v>-119373</v>
      </c>
      <c r="Q40" s="45">
        <f t="shared" si="4"/>
        <v>-119373</v>
      </c>
      <c r="R40" s="45">
        <f>+Q40</f>
        <v>-119373</v>
      </c>
      <c r="S40" s="45">
        <f t="shared" si="4"/>
        <v>-119373</v>
      </c>
      <c r="T40" s="45">
        <f t="shared" si="4"/>
        <v>-119373</v>
      </c>
      <c r="U40" s="45">
        <f t="shared" si="4"/>
        <v>-119373</v>
      </c>
      <c r="V40" s="45">
        <f>+U40</f>
        <v>-119373</v>
      </c>
      <c r="W40" s="45">
        <f>+V40</f>
        <v>-119373</v>
      </c>
      <c r="X40" s="45">
        <f t="shared" si="4"/>
        <v>0</v>
      </c>
      <c r="Y40" s="45">
        <f t="shared" si="4"/>
        <v>-119373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-109200</v>
      </c>
      <c r="J60">
        <v>-109200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1834857</v>
      </c>
      <c r="D33" s="18"/>
      <c r="E33" s="19">
        <v>-1834857</v>
      </c>
      <c r="F33" s="20">
        <v>-1834857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-917429</v>
      </c>
      <c r="Y33" s="20">
        <v>917429</v>
      </c>
      <c r="Z33" s="21">
        <v>-100</v>
      </c>
      <c r="AA33" s="22">
        <v>-1834857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1834857</v>
      </c>
      <c r="D36" s="26">
        <f>SUM(D31:D35)</f>
        <v>0</v>
      </c>
      <c r="E36" s="27">
        <f t="shared" si="2"/>
        <v>-1834857</v>
      </c>
      <c r="F36" s="28">
        <f t="shared" si="2"/>
        <v>-1834857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-917429</v>
      </c>
      <c r="Y36" s="28">
        <f t="shared" si="2"/>
        <v>917429</v>
      </c>
      <c r="Z36" s="29">
        <f>+IF(X36&lt;&gt;0,+(Y36/X36)*100,0)</f>
        <v>-100</v>
      </c>
      <c r="AA36" s="30">
        <f>SUM(AA31:AA35)</f>
        <v>-1834857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1834857</v>
      </c>
      <c r="D38" s="32">
        <f>+D17+D27+D36</f>
        <v>0</v>
      </c>
      <c r="E38" s="33">
        <f t="shared" si="3"/>
        <v>-1834857</v>
      </c>
      <c r="F38" s="2">
        <f t="shared" si="3"/>
        <v>-1834857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-917429</v>
      </c>
      <c r="Y38" s="2">
        <f t="shared" si="3"/>
        <v>917429</v>
      </c>
      <c r="Z38" s="34">
        <f>+IF(X38&lt;&gt;0,+(Y38/X38)*100,0)</f>
        <v>-100</v>
      </c>
      <c r="AA38" s="35">
        <f>+AA17+AA27+AA36</f>
        <v>-1834857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1834857</v>
      </c>
      <c r="D40" s="43">
        <f t="shared" ref="D40:AA40" si="4">+D38+D39</f>
        <v>0</v>
      </c>
      <c r="E40" s="44">
        <f t="shared" si="4"/>
        <v>-1834857</v>
      </c>
      <c r="F40" s="45">
        <f t="shared" si="4"/>
        <v>-1834857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-917429</v>
      </c>
      <c r="Y40" s="45">
        <f t="shared" si="4"/>
        <v>917429</v>
      </c>
      <c r="Z40" s="46">
        <f>+IF(X40&lt;&gt;0,+(Y40/X40)*100,0)</f>
        <v>-100</v>
      </c>
      <c r="AA40" s="47">
        <f t="shared" si="4"/>
        <v>-1834857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459713</v>
      </c>
      <c r="D8" s="18"/>
      <c r="E8" s="19"/>
      <c r="F8" s="20"/>
      <c r="G8" s="20"/>
      <c r="H8" s="20">
        <v>55314</v>
      </c>
      <c r="I8" s="20">
        <v>46083</v>
      </c>
      <c r="J8" s="20">
        <v>101397</v>
      </c>
      <c r="K8" s="20">
        <v>41672</v>
      </c>
      <c r="L8" s="20">
        <v>53552</v>
      </c>
      <c r="M8" s="20">
        <v>39812</v>
      </c>
      <c r="N8" s="20">
        <v>135036</v>
      </c>
      <c r="O8" s="20"/>
      <c r="P8" s="20"/>
      <c r="Q8" s="20"/>
      <c r="R8" s="20"/>
      <c r="S8" s="20"/>
      <c r="T8" s="20"/>
      <c r="U8" s="20"/>
      <c r="V8" s="20"/>
      <c r="W8" s="20">
        <v>236433</v>
      </c>
      <c r="X8" s="20"/>
      <c r="Y8" s="20">
        <v>236433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459713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55314</v>
      </c>
      <c r="I17" s="28">
        <f t="shared" si="0"/>
        <v>46083</v>
      </c>
      <c r="J17" s="28">
        <f t="shared" si="0"/>
        <v>101397</v>
      </c>
      <c r="K17" s="28">
        <f t="shared" si="0"/>
        <v>41672</v>
      </c>
      <c r="L17" s="28">
        <f t="shared" si="0"/>
        <v>53552</v>
      </c>
      <c r="M17" s="28">
        <f t="shared" si="0"/>
        <v>39812</v>
      </c>
      <c r="N17" s="28">
        <f t="shared" si="0"/>
        <v>135036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236433</v>
      </c>
      <c r="X17" s="28">
        <f t="shared" si="0"/>
        <v>0</v>
      </c>
      <c r="Y17" s="28">
        <f t="shared" si="0"/>
        <v>236433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459713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55314</v>
      </c>
      <c r="I38" s="2">
        <f t="shared" si="3"/>
        <v>46083</v>
      </c>
      <c r="J38" s="2">
        <f t="shared" si="3"/>
        <v>101397</v>
      </c>
      <c r="K38" s="2">
        <f t="shared" si="3"/>
        <v>41672</v>
      </c>
      <c r="L38" s="2">
        <f t="shared" si="3"/>
        <v>53552</v>
      </c>
      <c r="M38" s="2">
        <f t="shared" si="3"/>
        <v>39812</v>
      </c>
      <c r="N38" s="2">
        <f t="shared" si="3"/>
        <v>135036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236433</v>
      </c>
      <c r="X38" s="2">
        <f t="shared" si="3"/>
        <v>0</v>
      </c>
      <c r="Y38" s="2">
        <f t="shared" si="3"/>
        <v>236433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1667845</v>
      </c>
      <c r="H39" s="2">
        <f>+G40+H60</f>
        <v>1667845</v>
      </c>
      <c r="I39" s="2">
        <f>+H40+I60</f>
        <v>1723159</v>
      </c>
      <c r="J39" s="2">
        <f>+G39</f>
        <v>1667845</v>
      </c>
      <c r="K39" s="2">
        <f>+I40+K60</f>
        <v>1769242</v>
      </c>
      <c r="L39" s="2">
        <f>+K40+L60</f>
        <v>1810914</v>
      </c>
      <c r="M39" s="2">
        <f>+L40+M60</f>
        <v>1864466</v>
      </c>
      <c r="N39" s="2">
        <f>+K39</f>
        <v>1769242</v>
      </c>
      <c r="O39" s="2">
        <f>+M40+O60</f>
        <v>1904278</v>
      </c>
      <c r="P39" s="2">
        <f>+O40+P60</f>
        <v>1904278</v>
      </c>
      <c r="Q39" s="2">
        <f>+P40+Q60</f>
        <v>1904278</v>
      </c>
      <c r="R39" s="2">
        <f>+O39</f>
        <v>1904278</v>
      </c>
      <c r="S39" s="2">
        <f>+Q40+S60</f>
        <v>1904278</v>
      </c>
      <c r="T39" s="2">
        <f>+S40+T60</f>
        <v>1904278</v>
      </c>
      <c r="U39" s="2">
        <f>+T40+U60</f>
        <v>1904278</v>
      </c>
      <c r="V39" s="2">
        <f>+S39</f>
        <v>1904278</v>
      </c>
      <c r="W39" s="2">
        <f>+G39</f>
        <v>1667845</v>
      </c>
      <c r="X39" s="2"/>
      <c r="Y39" s="2">
        <f>+W39-X39</f>
        <v>1667845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459713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1667845</v>
      </c>
      <c r="H40" s="45">
        <f t="shared" si="4"/>
        <v>1723159</v>
      </c>
      <c r="I40" s="45">
        <f t="shared" si="4"/>
        <v>1769242</v>
      </c>
      <c r="J40" s="45">
        <f>+I40</f>
        <v>1769242</v>
      </c>
      <c r="K40" s="45">
        <f t="shared" si="4"/>
        <v>1810914</v>
      </c>
      <c r="L40" s="45">
        <f t="shared" si="4"/>
        <v>1864466</v>
      </c>
      <c r="M40" s="45">
        <f t="shared" si="4"/>
        <v>1904278</v>
      </c>
      <c r="N40" s="45">
        <f>+M40</f>
        <v>1904278</v>
      </c>
      <c r="O40" s="45">
        <f t="shared" si="4"/>
        <v>1904278</v>
      </c>
      <c r="P40" s="45">
        <f t="shared" si="4"/>
        <v>1904278</v>
      </c>
      <c r="Q40" s="45">
        <f t="shared" si="4"/>
        <v>1904278</v>
      </c>
      <c r="R40" s="45">
        <f>+Q40</f>
        <v>1904278</v>
      </c>
      <c r="S40" s="45">
        <f t="shared" si="4"/>
        <v>1904278</v>
      </c>
      <c r="T40" s="45">
        <f t="shared" si="4"/>
        <v>1904278</v>
      </c>
      <c r="U40" s="45">
        <f t="shared" si="4"/>
        <v>1904278</v>
      </c>
      <c r="V40" s="45">
        <f>+U40</f>
        <v>1904278</v>
      </c>
      <c r="W40" s="45">
        <f>+V40</f>
        <v>1904278</v>
      </c>
      <c r="X40" s="45">
        <f t="shared" si="4"/>
        <v>0</v>
      </c>
      <c r="Y40" s="45">
        <f t="shared" si="4"/>
        <v>1904278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1667845</v>
      </c>
      <c r="J60">
        <v>1667845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25649664</v>
      </c>
      <c r="F7" s="20">
        <v>25649664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12824832</v>
      </c>
      <c r="Y7" s="20">
        <v>-12824832</v>
      </c>
      <c r="Z7" s="21">
        <v>-100</v>
      </c>
      <c r="AA7" s="22">
        <v>25649664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59724</v>
      </c>
      <c r="F8" s="20">
        <v>59724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29862</v>
      </c>
      <c r="Y8" s="20">
        <v>-29862</v>
      </c>
      <c r="Z8" s="21">
        <v>-100</v>
      </c>
      <c r="AA8" s="22">
        <v>59724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-35833248</v>
      </c>
      <c r="F14" s="20">
        <v>-35833248</v>
      </c>
      <c r="G14" s="20"/>
      <c r="H14" s="20">
        <v>-199542</v>
      </c>
      <c r="I14" s="20"/>
      <c r="J14" s="20">
        <v>-199542</v>
      </c>
      <c r="K14" s="20">
        <v>-63023</v>
      </c>
      <c r="L14" s="20">
        <v>-1187620</v>
      </c>
      <c r="M14" s="20">
        <v>-1882117</v>
      </c>
      <c r="N14" s="20">
        <v>-3132760</v>
      </c>
      <c r="O14" s="20"/>
      <c r="P14" s="20"/>
      <c r="Q14" s="20"/>
      <c r="R14" s="20"/>
      <c r="S14" s="20"/>
      <c r="T14" s="20"/>
      <c r="U14" s="20"/>
      <c r="V14" s="20"/>
      <c r="W14" s="20">
        <v>-3332302</v>
      </c>
      <c r="X14" s="20">
        <v>-17916624</v>
      </c>
      <c r="Y14" s="20">
        <v>14584322</v>
      </c>
      <c r="Z14" s="21">
        <v>-81.401060824851825</v>
      </c>
      <c r="AA14" s="22">
        <v>-35833248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-13980</v>
      </c>
      <c r="F15" s="20">
        <v>-13980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-6990</v>
      </c>
      <c r="Y15" s="20">
        <v>6990</v>
      </c>
      <c r="Z15" s="21">
        <v>-100</v>
      </c>
      <c r="AA15" s="22">
        <v>-13980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-10137840</v>
      </c>
      <c r="F17" s="28">
        <f t="shared" si="0"/>
        <v>-10137840</v>
      </c>
      <c r="G17" s="28">
        <f t="shared" si="0"/>
        <v>0</v>
      </c>
      <c r="H17" s="28">
        <f t="shared" si="0"/>
        <v>-199542</v>
      </c>
      <c r="I17" s="28">
        <f t="shared" si="0"/>
        <v>0</v>
      </c>
      <c r="J17" s="28">
        <f t="shared" si="0"/>
        <v>-199542</v>
      </c>
      <c r="K17" s="28">
        <f t="shared" si="0"/>
        <v>-63023</v>
      </c>
      <c r="L17" s="28">
        <f t="shared" si="0"/>
        <v>-1187620</v>
      </c>
      <c r="M17" s="28">
        <f t="shared" si="0"/>
        <v>-1882117</v>
      </c>
      <c r="N17" s="28">
        <f t="shared" si="0"/>
        <v>-3132760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-3332302</v>
      </c>
      <c r="X17" s="28">
        <f t="shared" si="0"/>
        <v>-5068920</v>
      </c>
      <c r="Y17" s="28">
        <f t="shared" si="0"/>
        <v>1736618</v>
      </c>
      <c r="Z17" s="29">
        <f>+IF(X17&lt;&gt;0,+(Y17/X17)*100,0)</f>
        <v>-34.260118526234386</v>
      </c>
      <c r="AA17" s="30">
        <f>SUM(AA6:AA16)</f>
        <v>-10137840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-3856</v>
      </c>
      <c r="D33" s="18"/>
      <c r="E33" s="19">
        <v>-7970</v>
      </c>
      <c r="F33" s="20"/>
      <c r="G33" s="20">
        <v>11826</v>
      </c>
      <c r="H33" s="36">
        <v>-15682</v>
      </c>
      <c r="I33" s="36">
        <v>3856</v>
      </c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-3985</v>
      </c>
      <c r="Y33" s="20">
        <v>3985</v>
      </c>
      <c r="Z33" s="21">
        <v>-100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-3856</v>
      </c>
      <c r="D36" s="26">
        <f>SUM(D31:D35)</f>
        <v>0</v>
      </c>
      <c r="E36" s="27">
        <f t="shared" si="2"/>
        <v>-7970</v>
      </c>
      <c r="F36" s="28">
        <f t="shared" si="2"/>
        <v>0</v>
      </c>
      <c r="G36" s="28">
        <f t="shared" si="2"/>
        <v>11826</v>
      </c>
      <c r="H36" s="28">
        <f t="shared" si="2"/>
        <v>-15682</v>
      </c>
      <c r="I36" s="28">
        <f t="shared" si="2"/>
        <v>3856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-3985</v>
      </c>
      <c r="Y36" s="28">
        <f t="shared" si="2"/>
        <v>3985</v>
      </c>
      <c r="Z36" s="29">
        <f>+IF(X36&lt;&gt;0,+(Y36/X36)*100,0)</f>
        <v>-100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-3856</v>
      </c>
      <c r="D38" s="32">
        <f>+D17+D27+D36</f>
        <v>0</v>
      </c>
      <c r="E38" s="33">
        <f t="shared" si="3"/>
        <v>-10145810</v>
      </c>
      <c r="F38" s="2">
        <f t="shared" si="3"/>
        <v>-10137840</v>
      </c>
      <c r="G38" s="2">
        <f t="shared" si="3"/>
        <v>11826</v>
      </c>
      <c r="H38" s="2">
        <f t="shared" si="3"/>
        <v>-215224</v>
      </c>
      <c r="I38" s="2">
        <f t="shared" si="3"/>
        <v>3856</v>
      </c>
      <c r="J38" s="2">
        <f t="shared" si="3"/>
        <v>-199542</v>
      </c>
      <c r="K38" s="2">
        <f t="shared" si="3"/>
        <v>-63023</v>
      </c>
      <c r="L38" s="2">
        <f t="shared" si="3"/>
        <v>-1187620</v>
      </c>
      <c r="M38" s="2">
        <f t="shared" si="3"/>
        <v>-1882117</v>
      </c>
      <c r="N38" s="2">
        <f t="shared" si="3"/>
        <v>-3132760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-3332302</v>
      </c>
      <c r="X38" s="2">
        <f t="shared" si="3"/>
        <v>-5072905</v>
      </c>
      <c r="Y38" s="2">
        <f t="shared" si="3"/>
        <v>1740603</v>
      </c>
      <c r="Z38" s="34">
        <f>+IF(X38&lt;&gt;0,+(Y38/X38)*100,0)</f>
        <v>-34.311760224171358</v>
      </c>
      <c r="AA38" s="35">
        <f>+AA17+AA27+AA36</f>
        <v>-10137840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-1078974</v>
      </c>
      <c r="H39" s="2">
        <f>+G40+H60</f>
        <v>-1067148</v>
      </c>
      <c r="I39" s="2">
        <f>+H40+I60</f>
        <v>-1282372</v>
      </c>
      <c r="J39" s="2">
        <f>+G39</f>
        <v>-1078974</v>
      </c>
      <c r="K39" s="2">
        <f>+I40+K60</f>
        <v>-1278516</v>
      </c>
      <c r="L39" s="2">
        <f>+K40+L60</f>
        <v>-1341539</v>
      </c>
      <c r="M39" s="2">
        <f>+L40+M60</f>
        <v>-2529159</v>
      </c>
      <c r="N39" s="2">
        <f>+K39</f>
        <v>-1278516</v>
      </c>
      <c r="O39" s="2">
        <f>+M40+O60</f>
        <v>-4411276</v>
      </c>
      <c r="P39" s="2">
        <f>+O40+P60</f>
        <v>-4411276</v>
      </c>
      <c r="Q39" s="2">
        <f>+P40+Q60</f>
        <v>-4411276</v>
      </c>
      <c r="R39" s="2">
        <f>+O39</f>
        <v>-4411276</v>
      </c>
      <c r="S39" s="2">
        <f>+Q40+S60</f>
        <v>-4411276</v>
      </c>
      <c r="T39" s="2">
        <f>+S40+T60</f>
        <v>-4411276</v>
      </c>
      <c r="U39" s="2">
        <f>+T40+U60</f>
        <v>-4411276</v>
      </c>
      <c r="V39" s="2">
        <f>+S39</f>
        <v>-4411276</v>
      </c>
      <c r="W39" s="2">
        <f>+G39</f>
        <v>-1078974</v>
      </c>
      <c r="X39" s="2"/>
      <c r="Y39" s="2">
        <f>+W39-X39</f>
        <v>-1078974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-3856</v>
      </c>
      <c r="D40" s="43">
        <f t="shared" ref="D40:AA40" si="4">+D38+D39</f>
        <v>0</v>
      </c>
      <c r="E40" s="44">
        <f t="shared" si="4"/>
        <v>-10145810</v>
      </c>
      <c r="F40" s="45">
        <f t="shared" si="4"/>
        <v>-10137840</v>
      </c>
      <c r="G40" s="45">
        <f t="shared" si="4"/>
        <v>-1067148</v>
      </c>
      <c r="H40" s="45">
        <f t="shared" si="4"/>
        <v>-1282372</v>
      </c>
      <c r="I40" s="45">
        <f t="shared" si="4"/>
        <v>-1278516</v>
      </c>
      <c r="J40" s="45">
        <f>+I40</f>
        <v>-1278516</v>
      </c>
      <c r="K40" s="45">
        <f t="shared" si="4"/>
        <v>-1341539</v>
      </c>
      <c r="L40" s="45">
        <f t="shared" si="4"/>
        <v>-2529159</v>
      </c>
      <c r="M40" s="45">
        <f t="shared" si="4"/>
        <v>-4411276</v>
      </c>
      <c r="N40" s="45">
        <f>+M40</f>
        <v>-4411276</v>
      </c>
      <c r="O40" s="45">
        <f t="shared" si="4"/>
        <v>-4411276</v>
      </c>
      <c r="P40" s="45">
        <f t="shared" si="4"/>
        <v>-4411276</v>
      </c>
      <c r="Q40" s="45">
        <f t="shared" si="4"/>
        <v>-4411276</v>
      </c>
      <c r="R40" s="45">
        <f>+Q40</f>
        <v>-4411276</v>
      </c>
      <c r="S40" s="45">
        <f t="shared" si="4"/>
        <v>-4411276</v>
      </c>
      <c r="T40" s="45">
        <f t="shared" si="4"/>
        <v>-4411276</v>
      </c>
      <c r="U40" s="45">
        <f t="shared" si="4"/>
        <v>-4411276</v>
      </c>
      <c r="V40" s="45">
        <f>+U40</f>
        <v>-4411276</v>
      </c>
      <c r="W40" s="45">
        <f>+V40</f>
        <v>-4411276</v>
      </c>
      <c r="X40" s="45">
        <f t="shared" si="4"/>
        <v>-5072905</v>
      </c>
      <c r="Y40" s="45">
        <f t="shared" si="4"/>
        <v>661629</v>
      </c>
      <c r="Z40" s="46">
        <f>+IF(X40&lt;&gt;0,+(Y40/X40)*100,0)</f>
        <v>-13.042408639625618</v>
      </c>
      <c r="AA40" s="47">
        <f t="shared" si="4"/>
        <v>-10137840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-1078974</v>
      </c>
      <c r="J60">
        <v>-1078974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1053608</v>
      </c>
      <c r="D7" s="18"/>
      <c r="E7" s="19"/>
      <c r="F7" s="20"/>
      <c r="G7" s="20">
        <v>80643</v>
      </c>
      <c r="H7" s="20">
        <v>95013</v>
      </c>
      <c r="I7" s="20">
        <v>102480</v>
      </c>
      <c r="J7" s="20">
        <v>278136</v>
      </c>
      <c r="K7" s="20">
        <v>87837</v>
      </c>
      <c r="L7" s="20">
        <v>91327</v>
      </c>
      <c r="M7" s="20">
        <v>99444</v>
      </c>
      <c r="N7" s="20">
        <v>278608</v>
      </c>
      <c r="O7" s="20"/>
      <c r="P7" s="20"/>
      <c r="Q7" s="20"/>
      <c r="R7" s="20"/>
      <c r="S7" s="20"/>
      <c r="T7" s="20"/>
      <c r="U7" s="20"/>
      <c r="V7" s="20"/>
      <c r="W7" s="20">
        <v>556744</v>
      </c>
      <c r="X7" s="20"/>
      <c r="Y7" s="20">
        <v>556744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1053608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80643</v>
      </c>
      <c r="H17" s="28">
        <f t="shared" si="0"/>
        <v>95013</v>
      </c>
      <c r="I17" s="28">
        <f t="shared" si="0"/>
        <v>102480</v>
      </c>
      <c r="J17" s="28">
        <f t="shared" si="0"/>
        <v>278136</v>
      </c>
      <c r="K17" s="28">
        <f t="shared" si="0"/>
        <v>87837</v>
      </c>
      <c r="L17" s="28">
        <f t="shared" si="0"/>
        <v>91327</v>
      </c>
      <c r="M17" s="28">
        <f t="shared" si="0"/>
        <v>99444</v>
      </c>
      <c r="N17" s="28">
        <f t="shared" si="0"/>
        <v>278608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556744</v>
      </c>
      <c r="X17" s="28">
        <f t="shared" si="0"/>
        <v>0</v>
      </c>
      <c r="Y17" s="28">
        <f t="shared" si="0"/>
        <v>556744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1053608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80643</v>
      </c>
      <c r="H38" s="2">
        <f t="shared" si="3"/>
        <v>95013</v>
      </c>
      <c r="I38" s="2">
        <f t="shared" si="3"/>
        <v>102480</v>
      </c>
      <c r="J38" s="2">
        <f t="shared" si="3"/>
        <v>278136</v>
      </c>
      <c r="K38" s="2">
        <f t="shared" si="3"/>
        <v>87837</v>
      </c>
      <c r="L38" s="2">
        <f t="shared" si="3"/>
        <v>91327</v>
      </c>
      <c r="M38" s="2">
        <f t="shared" si="3"/>
        <v>99444</v>
      </c>
      <c r="N38" s="2">
        <f t="shared" si="3"/>
        <v>278608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556744</v>
      </c>
      <c r="X38" s="2">
        <f t="shared" si="3"/>
        <v>0</v>
      </c>
      <c r="Y38" s="2">
        <f t="shared" si="3"/>
        <v>556744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3019165</v>
      </c>
      <c r="H39" s="2">
        <f>+G40+H60</f>
        <v>3099808</v>
      </c>
      <c r="I39" s="2">
        <f>+H40+I60</f>
        <v>3194821</v>
      </c>
      <c r="J39" s="2">
        <f>+G39</f>
        <v>3019165</v>
      </c>
      <c r="K39" s="2">
        <f>+I40+K60</f>
        <v>3297301</v>
      </c>
      <c r="L39" s="2">
        <f>+K40+L60</f>
        <v>3385138</v>
      </c>
      <c r="M39" s="2">
        <f>+L40+M60</f>
        <v>3476465</v>
      </c>
      <c r="N39" s="2">
        <f>+K39</f>
        <v>3297301</v>
      </c>
      <c r="O39" s="2">
        <f>+M40+O60</f>
        <v>3575909</v>
      </c>
      <c r="P39" s="2">
        <f>+O40+P60</f>
        <v>3575909</v>
      </c>
      <c r="Q39" s="2">
        <f>+P40+Q60</f>
        <v>3575909</v>
      </c>
      <c r="R39" s="2">
        <f>+O39</f>
        <v>3575909</v>
      </c>
      <c r="S39" s="2">
        <f>+Q40+S60</f>
        <v>3575909</v>
      </c>
      <c r="T39" s="2">
        <f>+S40+T60</f>
        <v>3575909</v>
      </c>
      <c r="U39" s="2">
        <f>+T40+U60</f>
        <v>3575909</v>
      </c>
      <c r="V39" s="2">
        <f>+S39</f>
        <v>3575909</v>
      </c>
      <c r="W39" s="2">
        <f>+G39</f>
        <v>3019165</v>
      </c>
      <c r="X39" s="2"/>
      <c r="Y39" s="2">
        <f>+W39-X39</f>
        <v>3019165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1053608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3099808</v>
      </c>
      <c r="H40" s="45">
        <f t="shared" si="4"/>
        <v>3194821</v>
      </c>
      <c r="I40" s="45">
        <f t="shared" si="4"/>
        <v>3297301</v>
      </c>
      <c r="J40" s="45">
        <f>+I40</f>
        <v>3297301</v>
      </c>
      <c r="K40" s="45">
        <f t="shared" si="4"/>
        <v>3385138</v>
      </c>
      <c r="L40" s="45">
        <f t="shared" si="4"/>
        <v>3476465</v>
      </c>
      <c r="M40" s="45">
        <f t="shared" si="4"/>
        <v>3575909</v>
      </c>
      <c r="N40" s="45">
        <f>+M40</f>
        <v>3575909</v>
      </c>
      <c r="O40" s="45">
        <f t="shared" si="4"/>
        <v>3575909</v>
      </c>
      <c r="P40" s="45">
        <f t="shared" si="4"/>
        <v>3575909</v>
      </c>
      <c r="Q40" s="45">
        <f t="shared" si="4"/>
        <v>3575909</v>
      </c>
      <c r="R40" s="45">
        <f>+Q40</f>
        <v>3575909</v>
      </c>
      <c r="S40" s="45">
        <f t="shared" si="4"/>
        <v>3575909</v>
      </c>
      <c r="T40" s="45">
        <f t="shared" si="4"/>
        <v>3575909</v>
      </c>
      <c r="U40" s="45">
        <f t="shared" si="4"/>
        <v>3575909</v>
      </c>
      <c r="V40" s="45">
        <f>+U40</f>
        <v>3575909</v>
      </c>
      <c r="W40" s="45">
        <f>+V40</f>
        <v>3575909</v>
      </c>
      <c r="X40" s="45">
        <f t="shared" si="4"/>
        <v>0</v>
      </c>
      <c r="Y40" s="45">
        <f t="shared" si="4"/>
        <v>3575909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3019165</v>
      </c>
      <c r="J60">
        <v>3019165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97453</v>
      </c>
      <c r="D7" s="18"/>
      <c r="E7" s="19"/>
      <c r="F7" s="20"/>
      <c r="G7" s="20">
        <v>5021</v>
      </c>
      <c r="H7" s="20">
        <v>3859</v>
      </c>
      <c r="I7" s="20">
        <v>19195</v>
      </c>
      <c r="J7" s="20">
        <v>28075</v>
      </c>
      <c r="K7" s="20">
        <v>4681</v>
      </c>
      <c r="L7" s="20">
        <v>7169</v>
      </c>
      <c r="M7" s="20">
        <v>7041</v>
      </c>
      <c r="N7" s="20">
        <v>18891</v>
      </c>
      <c r="O7" s="20"/>
      <c r="P7" s="20"/>
      <c r="Q7" s="20"/>
      <c r="R7" s="20"/>
      <c r="S7" s="20"/>
      <c r="T7" s="20"/>
      <c r="U7" s="20"/>
      <c r="V7" s="20"/>
      <c r="W7" s="20">
        <v>46966</v>
      </c>
      <c r="X7" s="20"/>
      <c r="Y7" s="20">
        <v>46966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97453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5021</v>
      </c>
      <c r="H17" s="28">
        <f t="shared" si="0"/>
        <v>3859</v>
      </c>
      <c r="I17" s="28">
        <f t="shared" si="0"/>
        <v>19195</v>
      </c>
      <c r="J17" s="28">
        <f t="shared" si="0"/>
        <v>28075</v>
      </c>
      <c r="K17" s="28">
        <f t="shared" si="0"/>
        <v>4681</v>
      </c>
      <c r="L17" s="28">
        <f t="shared" si="0"/>
        <v>7169</v>
      </c>
      <c r="M17" s="28">
        <f t="shared" si="0"/>
        <v>7041</v>
      </c>
      <c r="N17" s="28">
        <f t="shared" si="0"/>
        <v>18891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46966</v>
      </c>
      <c r="X17" s="28">
        <f t="shared" si="0"/>
        <v>0</v>
      </c>
      <c r="Y17" s="28">
        <f t="shared" si="0"/>
        <v>46966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97453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5021</v>
      </c>
      <c r="H38" s="2">
        <f t="shared" si="3"/>
        <v>3859</v>
      </c>
      <c r="I38" s="2">
        <f t="shared" si="3"/>
        <v>19195</v>
      </c>
      <c r="J38" s="2">
        <f t="shared" si="3"/>
        <v>28075</v>
      </c>
      <c r="K38" s="2">
        <f t="shared" si="3"/>
        <v>4681</v>
      </c>
      <c r="L38" s="2">
        <f t="shared" si="3"/>
        <v>7169</v>
      </c>
      <c r="M38" s="2">
        <f t="shared" si="3"/>
        <v>7041</v>
      </c>
      <c r="N38" s="2">
        <f t="shared" si="3"/>
        <v>18891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46966</v>
      </c>
      <c r="X38" s="2">
        <f t="shared" si="3"/>
        <v>0</v>
      </c>
      <c r="Y38" s="2">
        <f t="shared" si="3"/>
        <v>46966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140389</v>
      </c>
      <c r="H39" s="2">
        <f>+G40+H60</f>
        <v>145410</v>
      </c>
      <c r="I39" s="2">
        <f>+H40+I60</f>
        <v>149269</v>
      </c>
      <c r="J39" s="2">
        <f>+G39</f>
        <v>140389</v>
      </c>
      <c r="K39" s="2">
        <f>+I40+K60</f>
        <v>168464</v>
      </c>
      <c r="L39" s="2">
        <f>+K40+L60</f>
        <v>173145</v>
      </c>
      <c r="M39" s="2">
        <f>+L40+M60</f>
        <v>180314</v>
      </c>
      <c r="N39" s="2">
        <f>+K39</f>
        <v>168464</v>
      </c>
      <c r="O39" s="2">
        <f>+M40+O60</f>
        <v>187355</v>
      </c>
      <c r="P39" s="2">
        <f>+O40+P60</f>
        <v>187355</v>
      </c>
      <c r="Q39" s="2">
        <f>+P40+Q60</f>
        <v>187355</v>
      </c>
      <c r="R39" s="2">
        <f>+O39</f>
        <v>187355</v>
      </c>
      <c r="S39" s="2">
        <f>+Q40+S60</f>
        <v>187355</v>
      </c>
      <c r="T39" s="2">
        <f>+S40+T60</f>
        <v>187355</v>
      </c>
      <c r="U39" s="2">
        <f>+T40+U60</f>
        <v>187355</v>
      </c>
      <c r="V39" s="2">
        <f>+S39</f>
        <v>187355</v>
      </c>
      <c r="W39" s="2">
        <f>+G39</f>
        <v>140389</v>
      </c>
      <c r="X39" s="2"/>
      <c r="Y39" s="2">
        <f>+W39-X39</f>
        <v>140389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97453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145410</v>
      </c>
      <c r="H40" s="45">
        <f t="shared" si="4"/>
        <v>149269</v>
      </c>
      <c r="I40" s="45">
        <f t="shared" si="4"/>
        <v>168464</v>
      </c>
      <c r="J40" s="45">
        <f>+I40</f>
        <v>168464</v>
      </c>
      <c r="K40" s="45">
        <f t="shared" si="4"/>
        <v>173145</v>
      </c>
      <c r="L40" s="45">
        <f t="shared" si="4"/>
        <v>180314</v>
      </c>
      <c r="M40" s="45">
        <f t="shared" si="4"/>
        <v>187355</v>
      </c>
      <c r="N40" s="45">
        <f>+M40</f>
        <v>187355</v>
      </c>
      <c r="O40" s="45">
        <f t="shared" si="4"/>
        <v>187355</v>
      </c>
      <c r="P40" s="45">
        <f t="shared" si="4"/>
        <v>187355</v>
      </c>
      <c r="Q40" s="45">
        <f t="shared" si="4"/>
        <v>187355</v>
      </c>
      <c r="R40" s="45">
        <f>+Q40</f>
        <v>187355</v>
      </c>
      <c r="S40" s="45">
        <f t="shared" si="4"/>
        <v>187355</v>
      </c>
      <c r="T40" s="45">
        <f t="shared" si="4"/>
        <v>187355</v>
      </c>
      <c r="U40" s="45">
        <f t="shared" si="4"/>
        <v>187355</v>
      </c>
      <c r="V40" s="45">
        <f>+U40</f>
        <v>187355</v>
      </c>
      <c r="W40" s="45">
        <f>+V40</f>
        <v>187355</v>
      </c>
      <c r="X40" s="45">
        <f t="shared" si="4"/>
        <v>0</v>
      </c>
      <c r="Y40" s="45">
        <f t="shared" si="4"/>
        <v>187355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140389</v>
      </c>
      <c r="J60">
        <v>140389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4000</v>
      </c>
      <c r="F8" s="20">
        <v>4000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2000</v>
      </c>
      <c r="Y8" s="20">
        <v>-2000</v>
      </c>
      <c r="Z8" s="21">
        <v>-100</v>
      </c>
      <c r="AA8" s="22">
        <v>4000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-7647500</v>
      </c>
      <c r="F14" s="20">
        <v>-7647500</v>
      </c>
      <c r="G14" s="20"/>
      <c r="H14" s="20">
        <v>-1156262</v>
      </c>
      <c r="I14" s="20"/>
      <c r="J14" s="20">
        <v>-1156262</v>
      </c>
      <c r="K14" s="20"/>
      <c r="L14" s="20">
        <v>-1693075</v>
      </c>
      <c r="M14" s="20"/>
      <c r="N14" s="20">
        <v>-1693075</v>
      </c>
      <c r="O14" s="20"/>
      <c r="P14" s="20"/>
      <c r="Q14" s="20"/>
      <c r="R14" s="20"/>
      <c r="S14" s="20"/>
      <c r="T14" s="20"/>
      <c r="U14" s="20"/>
      <c r="V14" s="20"/>
      <c r="W14" s="20">
        <v>-2849337</v>
      </c>
      <c r="X14" s="20">
        <v>-4227500</v>
      </c>
      <c r="Y14" s="20">
        <v>1378163</v>
      </c>
      <c r="Z14" s="21">
        <v>-32.599952690715554</v>
      </c>
      <c r="AA14" s="22">
        <v>-7647500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-7643500</v>
      </c>
      <c r="F17" s="28">
        <f t="shared" si="0"/>
        <v>-7643500</v>
      </c>
      <c r="G17" s="28">
        <f t="shared" si="0"/>
        <v>0</v>
      </c>
      <c r="H17" s="28">
        <f t="shared" si="0"/>
        <v>-1156262</v>
      </c>
      <c r="I17" s="28">
        <f t="shared" si="0"/>
        <v>0</v>
      </c>
      <c r="J17" s="28">
        <f t="shared" si="0"/>
        <v>-1156262</v>
      </c>
      <c r="K17" s="28">
        <f t="shared" si="0"/>
        <v>0</v>
      </c>
      <c r="L17" s="28">
        <f t="shared" si="0"/>
        <v>-1693075</v>
      </c>
      <c r="M17" s="28">
        <f t="shared" si="0"/>
        <v>0</v>
      </c>
      <c r="N17" s="28">
        <f t="shared" si="0"/>
        <v>-1693075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-2849337</v>
      </c>
      <c r="X17" s="28">
        <f t="shared" si="0"/>
        <v>-4225500</v>
      </c>
      <c r="Y17" s="28">
        <f t="shared" si="0"/>
        <v>1376163</v>
      </c>
      <c r="Z17" s="29">
        <f>+IF(X17&lt;&gt;0,+(Y17/X17)*100,0)</f>
        <v>-32.56805111821086</v>
      </c>
      <c r="AA17" s="30">
        <f>SUM(AA6:AA16)</f>
        <v>-7643500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-17290000</v>
      </c>
      <c r="F26" s="20">
        <v>-17290000</v>
      </c>
      <c r="G26" s="20"/>
      <c r="H26" s="20"/>
      <c r="I26" s="20"/>
      <c r="J26" s="20"/>
      <c r="K26" s="20"/>
      <c r="L26" s="20"/>
      <c r="M26" s="20">
        <v>-774705</v>
      </c>
      <c r="N26" s="20">
        <v>-774705</v>
      </c>
      <c r="O26" s="20"/>
      <c r="P26" s="20"/>
      <c r="Q26" s="20"/>
      <c r="R26" s="20"/>
      <c r="S26" s="20"/>
      <c r="T26" s="20"/>
      <c r="U26" s="20"/>
      <c r="V26" s="20"/>
      <c r="W26" s="20">
        <v>-774705</v>
      </c>
      <c r="X26" s="20">
        <v>-17290000</v>
      </c>
      <c r="Y26" s="20">
        <v>16515295</v>
      </c>
      <c r="Z26" s="21">
        <v>-95.519346443030656</v>
      </c>
      <c r="AA26" s="22">
        <v>-17290000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-17290000</v>
      </c>
      <c r="F27" s="28">
        <f t="shared" si="1"/>
        <v>-17290000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-774705</v>
      </c>
      <c r="N27" s="28">
        <f t="shared" si="1"/>
        <v>-774705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-774705</v>
      </c>
      <c r="X27" s="28">
        <f t="shared" si="1"/>
        <v>-17290000</v>
      </c>
      <c r="Y27" s="28">
        <f t="shared" si="1"/>
        <v>16515295</v>
      </c>
      <c r="Z27" s="29">
        <f>+IF(X27&lt;&gt;0,+(Y27/X27)*100,0)</f>
        <v>-95.519346443030656</v>
      </c>
      <c r="AA27" s="30">
        <f>SUM(AA21:AA26)</f>
        <v>-17290000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-24933500</v>
      </c>
      <c r="F38" s="2">
        <f t="shared" si="3"/>
        <v>-24933500</v>
      </c>
      <c r="G38" s="2">
        <f t="shared" si="3"/>
        <v>0</v>
      </c>
      <c r="H38" s="2">
        <f t="shared" si="3"/>
        <v>-1156262</v>
      </c>
      <c r="I38" s="2">
        <f t="shared" si="3"/>
        <v>0</v>
      </c>
      <c r="J38" s="2">
        <f t="shared" si="3"/>
        <v>-1156262</v>
      </c>
      <c r="K38" s="2">
        <f t="shared" si="3"/>
        <v>0</v>
      </c>
      <c r="L38" s="2">
        <f t="shared" si="3"/>
        <v>-1693075</v>
      </c>
      <c r="M38" s="2">
        <f t="shared" si="3"/>
        <v>-774705</v>
      </c>
      <c r="N38" s="2">
        <f t="shared" si="3"/>
        <v>-2467780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-3624042</v>
      </c>
      <c r="X38" s="2">
        <f t="shared" si="3"/>
        <v>-21515500</v>
      </c>
      <c r="Y38" s="2">
        <f t="shared" si="3"/>
        <v>17891458</v>
      </c>
      <c r="Z38" s="34">
        <f>+IF(X38&lt;&gt;0,+(Y38/X38)*100,0)</f>
        <v>-83.156133949943069</v>
      </c>
      <c r="AA38" s="35">
        <f>+AA17+AA27+AA36</f>
        <v>-24933500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-1156262</v>
      </c>
      <c r="J39" s="2">
        <f>+G39</f>
        <v>0</v>
      </c>
      <c r="K39" s="2">
        <f>+I40+K60</f>
        <v>-1156262</v>
      </c>
      <c r="L39" s="2">
        <f>+K40+L60</f>
        <v>-1156262</v>
      </c>
      <c r="M39" s="2">
        <f>+L40+M60</f>
        <v>-2849337</v>
      </c>
      <c r="N39" s="2">
        <f>+K39</f>
        <v>-1156262</v>
      </c>
      <c r="O39" s="2">
        <f>+M40+O60</f>
        <v>-3624042</v>
      </c>
      <c r="P39" s="2">
        <f>+O40+P60</f>
        <v>-3624042</v>
      </c>
      <c r="Q39" s="2">
        <f>+P40+Q60</f>
        <v>-3624042</v>
      </c>
      <c r="R39" s="2">
        <f>+O39</f>
        <v>-3624042</v>
      </c>
      <c r="S39" s="2">
        <f>+Q40+S60</f>
        <v>-3624042</v>
      </c>
      <c r="T39" s="2">
        <f>+S40+T60</f>
        <v>-3624042</v>
      </c>
      <c r="U39" s="2">
        <f>+T40+U60</f>
        <v>-3624042</v>
      </c>
      <c r="V39" s="2">
        <f>+S39</f>
        <v>-3624042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-24933500</v>
      </c>
      <c r="F40" s="45">
        <f t="shared" si="4"/>
        <v>-24933500</v>
      </c>
      <c r="G40" s="45">
        <f t="shared" si="4"/>
        <v>0</v>
      </c>
      <c r="H40" s="45">
        <f t="shared" si="4"/>
        <v>-1156262</v>
      </c>
      <c r="I40" s="45">
        <f t="shared" si="4"/>
        <v>-1156262</v>
      </c>
      <c r="J40" s="45">
        <f>+I40</f>
        <v>-1156262</v>
      </c>
      <c r="K40" s="45">
        <f t="shared" si="4"/>
        <v>-1156262</v>
      </c>
      <c r="L40" s="45">
        <f t="shared" si="4"/>
        <v>-2849337</v>
      </c>
      <c r="M40" s="45">
        <f t="shared" si="4"/>
        <v>-3624042</v>
      </c>
      <c r="N40" s="45">
        <f>+M40</f>
        <v>-3624042</v>
      </c>
      <c r="O40" s="45">
        <f t="shared" si="4"/>
        <v>-3624042</v>
      </c>
      <c r="P40" s="45">
        <f t="shared" si="4"/>
        <v>-3624042</v>
      </c>
      <c r="Q40" s="45">
        <f t="shared" si="4"/>
        <v>-3624042</v>
      </c>
      <c r="R40" s="45">
        <f>+Q40</f>
        <v>-3624042</v>
      </c>
      <c r="S40" s="45">
        <f t="shared" si="4"/>
        <v>-3624042</v>
      </c>
      <c r="T40" s="45">
        <f t="shared" si="4"/>
        <v>-3624042</v>
      </c>
      <c r="U40" s="45">
        <f t="shared" si="4"/>
        <v>-3624042</v>
      </c>
      <c r="V40" s="45">
        <f>+U40</f>
        <v>-3624042</v>
      </c>
      <c r="W40" s="45">
        <f>+V40</f>
        <v>-3624042</v>
      </c>
      <c r="X40" s="45">
        <f t="shared" si="4"/>
        <v>-21515500</v>
      </c>
      <c r="Y40" s="45">
        <f t="shared" si="4"/>
        <v>17891458</v>
      </c>
      <c r="Z40" s="46">
        <f>+IF(X40&lt;&gt;0,+(Y40/X40)*100,0)</f>
        <v>-83.156133949943069</v>
      </c>
      <c r="AA40" s="47">
        <f t="shared" si="4"/>
        <v>-24933500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118054906</v>
      </c>
      <c r="D7" s="18"/>
      <c r="E7" s="19">
        <v>116146624</v>
      </c>
      <c r="F7" s="20">
        <v>116146624</v>
      </c>
      <c r="G7" s="20">
        <v>9807462</v>
      </c>
      <c r="H7" s="20">
        <v>10033547</v>
      </c>
      <c r="I7" s="20">
        <v>11378995</v>
      </c>
      <c r="J7" s="20">
        <v>31220004</v>
      </c>
      <c r="K7" s="20">
        <v>10345945</v>
      </c>
      <c r="L7" s="20">
        <v>10455996</v>
      </c>
      <c r="M7" s="20">
        <v>10614835</v>
      </c>
      <c r="N7" s="20">
        <v>31416776</v>
      </c>
      <c r="O7" s="20"/>
      <c r="P7" s="20"/>
      <c r="Q7" s="20"/>
      <c r="R7" s="20"/>
      <c r="S7" s="20"/>
      <c r="T7" s="20"/>
      <c r="U7" s="20"/>
      <c r="V7" s="20"/>
      <c r="W7" s="20">
        <v>62636780</v>
      </c>
      <c r="X7" s="20">
        <v>58073490</v>
      </c>
      <c r="Y7" s="20">
        <v>4563290</v>
      </c>
      <c r="Z7" s="21">
        <v>7.8577850237690203</v>
      </c>
      <c r="AA7" s="22">
        <v>116146624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968</v>
      </c>
      <c r="F8" s="20">
        <v>968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486</v>
      </c>
      <c r="Y8" s="20">
        <v>-486</v>
      </c>
      <c r="Z8" s="21">
        <v>-100</v>
      </c>
      <c r="AA8" s="22">
        <v>968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-3850750</v>
      </c>
      <c r="D14" s="18"/>
      <c r="E14" s="19">
        <v>-47282640</v>
      </c>
      <c r="F14" s="20">
        <v>-47282640</v>
      </c>
      <c r="G14" s="20">
        <v>-629824</v>
      </c>
      <c r="H14" s="20">
        <v>-427947</v>
      </c>
      <c r="I14" s="20">
        <v>-1928835</v>
      </c>
      <c r="J14" s="20">
        <v>-2986606</v>
      </c>
      <c r="K14" s="20">
        <v>-255065</v>
      </c>
      <c r="L14" s="20">
        <v>-7457894</v>
      </c>
      <c r="M14" s="20">
        <v>-1640140</v>
      </c>
      <c r="N14" s="20">
        <v>-9353099</v>
      </c>
      <c r="O14" s="20"/>
      <c r="P14" s="20"/>
      <c r="Q14" s="20"/>
      <c r="R14" s="20"/>
      <c r="S14" s="20"/>
      <c r="T14" s="20"/>
      <c r="U14" s="20"/>
      <c r="V14" s="20"/>
      <c r="W14" s="20">
        <v>-12339705</v>
      </c>
      <c r="X14" s="20">
        <v>-23641314</v>
      </c>
      <c r="Y14" s="20">
        <v>11301609</v>
      </c>
      <c r="Z14" s="21">
        <v>-47.804487517064409</v>
      </c>
      <c r="AA14" s="22">
        <v>-47282640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114204156</v>
      </c>
      <c r="D17" s="26">
        <f>SUM(D6:D16)</f>
        <v>0</v>
      </c>
      <c r="E17" s="27">
        <f t="shared" si="0"/>
        <v>68864952</v>
      </c>
      <c r="F17" s="28">
        <f t="shared" si="0"/>
        <v>68864952</v>
      </c>
      <c r="G17" s="28">
        <f t="shared" si="0"/>
        <v>9177638</v>
      </c>
      <c r="H17" s="28">
        <f t="shared" si="0"/>
        <v>9605600</v>
      </c>
      <c r="I17" s="28">
        <f t="shared" si="0"/>
        <v>9450160</v>
      </c>
      <c r="J17" s="28">
        <f t="shared" si="0"/>
        <v>28233398</v>
      </c>
      <c r="K17" s="28">
        <f t="shared" si="0"/>
        <v>10090880</v>
      </c>
      <c r="L17" s="28">
        <f t="shared" si="0"/>
        <v>2998102</v>
      </c>
      <c r="M17" s="28">
        <f t="shared" si="0"/>
        <v>8974695</v>
      </c>
      <c r="N17" s="28">
        <f t="shared" si="0"/>
        <v>22063677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50297075</v>
      </c>
      <c r="X17" s="28">
        <f t="shared" si="0"/>
        <v>34432662</v>
      </c>
      <c r="Y17" s="28">
        <f t="shared" si="0"/>
        <v>15864413</v>
      </c>
      <c r="Z17" s="29">
        <f>+IF(X17&lt;&gt;0,+(Y17/X17)*100,0)</f>
        <v>46.073733712484966</v>
      </c>
      <c r="AA17" s="30">
        <f>SUM(AA6:AA16)</f>
        <v>68864952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-208673544</v>
      </c>
      <c r="D26" s="18"/>
      <c r="E26" s="19">
        <v>-110222916</v>
      </c>
      <c r="F26" s="20">
        <v>-110222916</v>
      </c>
      <c r="G26" s="20">
        <v>-28891605</v>
      </c>
      <c r="H26" s="20"/>
      <c r="I26" s="20">
        <v>-15557202</v>
      </c>
      <c r="J26" s="20">
        <v>-44448807</v>
      </c>
      <c r="K26" s="20">
        <v>-2410929</v>
      </c>
      <c r="L26" s="20">
        <v>-1682821</v>
      </c>
      <c r="M26" s="20">
        <v>-35009310</v>
      </c>
      <c r="N26" s="20">
        <v>-39103060</v>
      </c>
      <c r="O26" s="20"/>
      <c r="P26" s="20"/>
      <c r="Q26" s="20"/>
      <c r="R26" s="20"/>
      <c r="S26" s="20"/>
      <c r="T26" s="20"/>
      <c r="U26" s="20"/>
      <c r="V26" s="20"/>
      <c r="W26" s="20">
        <v>-83551867</v>
      </c>
      <c r="X26" s="20">
        <v>-55111452</v>
      </c>
      <c r="Y26" s="20">
        <v>-28440415</v>
      </c>
      <c r="Z26" s="21">
        <v>51.605272530290073</v>
      </c>
      <c r="AA26" s="22">
        <v>-110222916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-208673544</v>
      </c>
      <c r="D27" s="26">
        <f>SUM(D21:D26)</f>
        <v>0</v>
      </c>
      <c r="E27" s="27">
        <f t="shared" si="1"/>
        <v>-110222916</v>
      </c>
      <c r="F27" s="28">
        <f t="shared" si="1"/>
        <v>-110222916</v>
      </c>
      <c r="G27" s="28">
        <f t="shared" si="1"/>
        <v>-28891605</v>
      </c>
      <c r="H27" s="28">
        <f t="shared" si="1"/>
        <v>0</v>
      </c>
      <c r="I27" s="28">
        <f t="shared" si="1"/>
        <v>-15557202</v>
      </c>
      <c r="J27" s="28">
        <f t="shared" si="1"/>
        <v>-44448807</v>
      </c>
      <c r="K27" s="28">
        <f t="shared" si="1"/>
        <v>-2410929</v>
      </c>
      <c r="L27" s="28">
        <f t="shared" si="1"/>
        <v>-1682821</v>
      </c>
      <c r="M27" s="28">
        <f t="shared" si="1"/>
        <v>-35009310</v>
      </c>
      <c r="N27" s="28">
        <f t="shared" si="1"/>
        <v>-39103060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-83551867</v>
      </c>
      <c r="X27" s="28">
        <f t="shared" si="1"/>
        <v>-55111452</v>
      </c>
      <c r="Y27" s="28">
        <f t="shared" si="1"/>
        <v>-28440415</v>
      </c>
      <c r="Z27" s="29">
        <f>+IF(X27&lt;&gt;0,+(Y27/X27)*100,0)</f>
        <v>51.605272530290073</v>
      </c>
      <c r="AA27" s="30">
        <f>SUM(AA21:AA26)</f>
        <v>-110222916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-88524</v>
      </c>
      <c r="D33" s="18"/>
      <c r="E33" s="19">
        <v>213304</v>
      </c>
      <c r="F33" s="20"/>
      <c r="G33" s="20">
        <v>-217061</v>
      </c>
      <c r="H33" s="36">
        <v>214663</v>
      </c>
      <c r="I33" s="36">
        <v>-9403</v>
      </c>
      <c r="J33" s="36">
        <v>-11801</v>
      </c>
      <c r="K33" s="20">
        <v>7527</v>
      </c>
      <c r="L33" s="20">
        <v>-4341</v>
      </c>
      <c r="M33" s="20">
        <v>6695</v>
      </c>
      <c r="N33" s="20">
        <v>9881</v>
      </c>
      <c r="O33" s="36"/>
      <c r="P33" s="36"/>
      <c r="Q33" s="36"/>
      <c r="R33" s="20"/>
      <c r="S33" s="20"/>
      <c r="T33" s="20"/>
      <c r="U33" s="20"/>
      <c r="V33" s="36"/>
      <c r="W33" s="36">
        <v>-1920</v>
      </c>
      <c r="X33" s="36">
        <v>106652</v>
      </c>
      <c r="Y33" s="20">
        <v>-108572</v>
      </c>
      <c r="Z33" s="21">
        <v>-101.80024753403593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-88524</v>
      </c>
      <c r="D36" s="26">
        <f>SUM(D31:D35)</f>
        <v>0</v>
      </c>
      <c r="E36" s="27">
        <f t="shared" si="2"/>
        <v>213304</v>
      </c>
      <c r="F36" s="28">
        <f t="shared" si="2"/>
        <v>0</v>
      </c>
      <c r="G36" s="28">
        <f t="shared" si="2"/>
        <v>-217061</v>
      </c>
      <c r="H36" s="28">
        <f t="shared" si="2"/>
        <v>214663</v>
      </c>
      <c r="I36" s="28">
        <f t="shared" si="2"/>
        <v>-9403</v>
      </c>
      <c r="J36" s="28">
        <f t="shared" si="2"/>
        <v>-11801</v>
      </c>
      <c r="K36" s="28">
        <f t="shared" si="2"/>
        <v>7527</v>
      </c>
      <c r="L36" s="28">
        <f t="shared" si="2"/>
        <v>-4341</v>
      </c>
      <c r="M36" s="28">
        <f t="shared" si="2"/>
        <v>6695</v>
      </c>
      <c r="N36" s="28">
        <f t="shared" si="2"/>
        <v>9881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-1920</v>
      </c>
      <c r="X36" s="28">
        <f t="shared" si="2"/>
        <v>106652</v>
      </c>
      <c r="Y36" s="28">
        <f t="shared" si="2"/>
        <v>-108572</v>
      </c>
      <c r="Z36" s="29">
        <f>+IF(X36&lt;&gt;0,+(Y36/X36)*100,0)</f>
        <v>-101.80024753403593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-94557912</v>
      </c>
      <c r="D38" s="32">
        <f>+D17+D27+D36</f>
        <v>0</v>
      </c>
      <c r="E38" s="33">
        <f t="shared" si="3"/>
        <v>-41144660</v>
      </c>
      <c r="F38" s="2">
        <f t="shared" si="3"/>
        <v>-41357964</v>
      </c>
      <c r="G38" s="2">
        <f t="shared" si="3"/>
        <v>-19931028</v>
      </c>
      <c r="H38" s="2">
        <f t="shared" si="3"/>
        <v>9820263</v>
      </c>
      <c r="I38" s="2">
        <f t="shared" si="3"/>
        <v>-6116445</v>
      </c>
      <c r="J38" s="2">
        <f t="shared" si="3"/>
        <v>-16227210</v>
      </c>
      <c r="K38" s="2">
        <f t="shared" si="3"/>
        <v>7687478</v>
      </c>
      <c r="L38" s="2">
        <f t="shared" si="3"/>
        <v>1310940</v>
      </c>
      <c r="M38" s="2">
        <f t="shared" si="3"/>
        <v>-26027920</v>
      </c>
      <c r="N38" s="2">
        <f t="shared" si="3"/>
        <v>-17029502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-33256712</v>
      </c>
      <c r="X38" s="2">
        <f t="shared" si="3"/>
        <v>-20572138</v>
      </c>
      <c r="Y38" s="2">
        <f t="shared" si="3"/>
        <v>-12684574</v>
      </c>
      <c r="Z38" s="34">
        <f>+IF(X38&lt;&gt;0,+(Y38/X38)*100,0)</f>
        <v>61.658997232081568</v>
      </c>
      <c r="AA38" s="35">
        <f>+AA17+AA27+AA36</f>
        <v>-41357964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-548740502</v>
      </c>
      <c r="H39" s="2">
        <f>+G40+H60</f>
        <v>-568671530</v>
      </c>
      <c r="I39" s="2">
        <f>+H40+I60</f>
        <v>-558851267</v>
      </c>
      <c r="J39" s="2">
        <f>+G39</f>
        <v>-548740502</v>
      </c>
      <c r="K39" s="2">
        <f>+I40+K60</f>
        <v>-564967712</v>
      </c>
      <c r="L39" s="2">
        <f>+K40+L60</f>
        <v>-557280234</v>
      </c>
      <c r="M39" s="2">
        <f>+L40+M60</f>
        <v>-555969294</v>
      </c>
      <c r="N39" s="2">
        <f>+K39</f>
        <v>-564967712</v>
      </c>
      <c r="O39" s="2">
        <f>+M40+O60</f>
        <v>-581997214</v>
      </c>
      <c r="P39" s="2">
        <f>+O40+P60</f>
        <v>-581997214</v>
      </c>
      <c r="Q39" s="2">
        <f>+P40+Q60</f>
        <v>-581997214</v>
      </c>
      <c r="R39" s="2">
        <f>+O39</f>
        <v>-581997214</v>
      </c>
      <c r="S39" s="2">
        <f>+Q40+S60</f>
        <v>-581997214</v>
      </c>
      <c r="T39" s="2">
        <f>+S40+T60</f>
        <v>-581997214</v>
      </c>
      <c r="U39" s="2">
        <f>+T40+U60</f>
        <v>-581997214</v>
      </c>
      <c r="V39" s="2">
        <f>+S39</f>
        <v>-581997214</v>
      </c>
      <c r="W39" s="2">
        <f>+G39</f>
        <v>-548740502</v>
      </c>
      <c r="X39" s="2"/>
      <c r="Y39" s="2">
        <f>+W39-X39</f>
        <v>-548740502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-94557912</v>
      </c>
      <c r="D40" s="43">
        <f t="shared" ref="D40:AA40" si="4">+D38+D39</f>
        <v>0</v>
      </c>
      <c r="E40" s="44">
        <f t="shared" si="4"/>
        <v>-41144660</v>
      </c>
      <c r="F40" s="45">
        <f t="shared" si="4"/>
        <v>-41357964</v>
      </c>
      <c r="G40" s="45">
        <f t="shared" si="4"/>
        <v>-568671530</v>
      </c>
      <c r="H40" s="45">
        <f t="shared" si="4"/>
        <v>-558851267</v>
      </c>
      <c r="I40" s="45">
        <f t="shared" si="4"/>
        <v>-564967712</v>
      </c>
      <c r="J40" s="45">
        <f>+I40</f>
        <v>-564967712</v>
      </c>
      <c r="K40" s="45">
        <f t="shared" si="4"/>
        <v>-557280234</v>
      </c>
      <c r="L40" s="45">
        <f t="shared" si="4"/>
        <v>-555969294</v>
      </c>
      <c r="M40" s="45">
        <f t="shared" si="4"/>
        <v>-581997214</v>
      </c>
      <c r="N40" s="45">
        <f>+M40</f>
        <v>-581997214</v>
      </c>
      <c r="O40" s="45">
        <f t="shared" si="4"/>
        <v>-581997214</v>
      </c>
      <c r="P40" s="45">
        <f t="shared" si="4"/>
        <v>-581997214</v>
      </c>
      <c r="Q40" s="45">
        <f t="shared" si="4"/>
        <v>-581997214</v>
      </c>
      <c r="R40" s="45">
        <f>+Q40</f>
        <v>-581997214</v>
      </c>
      <c r="S40" s="45">
        <f t="shared" si="4"/>
        <v>-581997214</v>
      </c>
      <c r="T40" s="45">
        <f t="shared" si="4"/>
        <v>-581997214</v>
      </c>
      <c r="U40" s="45">
        <f t="shared" si="4"/>
        <v>-581997214</v>
      </c>
      <c r="V40" s="45">
        <f>+U40</f>
        <v>-581997214</v>
      </c>
      <c r="W40" s="45">
        <f>+V40</f>
        <v>-581997214</v>
      </c>
      <c r="X40" s="45">
        <f t="shared" si="4"/>
        <v>-20572138</v>
      </c>
      <c r="Y40" s="45">
        <f t="shared" si="4"/>
        <v>-561425076</v>
      </c>
      <c r="Z40" s="46">
        <f>+IF(X40&lt;&gt;0,+(Y40/X40)*100,0)</f>
        <v>2729.0555604867127</v>
      </c>
      <c r="AA40" s="47">
        <f t="shared" si="4"/>
        <v>-41357964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-548740502</v>
      </c>
      <c r="J60">
        <v>-548740502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-22391000</v>
      </c>
      <c r="F14" s="20">
        <v>-22391000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-11643830</v>
      </c>
      <c r="Y14" s="20">
        <v>11643830</v>
      </c>
      <c r="Z14" s="21">
        <v>-100</v>
      </c>
      <c r="AA14" s="22">
        <v>-22391000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-22391000</v>
      </c>
      <c r="F17" s="28">
        <f t="shared" si="0"/>
        <v>-22391000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-11643830</v>
      </c>
      <c r="Y17" s="28">
        <f t="shared" si="0"/>
        <v>11643830</v>
      </c>
      <c r="Z17" s="29">
        <f>+IF(X17&lt;&gt;0,+(Y17/X17)*100,0)</f>
        <v>-100</v>
      </c>
      <c r="AA17" s="30">
        <f>SUM(AA6:AA16)</f>
        <v>-22391000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-10275550</v>
      </c>
      <c r="D26" s="18"/>
      <c r="E26" s="19">
        <v>-5000000</v>
      </c>
      <c r="F26" s="20">
        <v>-5000000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-3378373</v>
      </c>
      <c r="Y26" s="20">
        <v>3378373</v>
      </c>
      <c r="Z26" s="21">
        <v>-100</v>
      </c>
      <c r="AA26" s="22">
        <v>-5000000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-10275550</v>
      </c>
      <c r="D27" s="26">
        <f>SUM(D21:D26)</f>
        <v>0</v>
      </c>
      <c r="E27" s="27">
        <f t="shared" si="1"/>
        <v>-5000000</v>
      </c>
      <c r="F27" s="28">
        <f t="shared" si="1"/>
        <v>-5000000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-3378373</v>
      </c>
      <c r="Y27" s="28">
        <f t="shared" si="1"/>
        <v>3378373</v>
      </c>
      <c r="Z27" s="29">
        <f>+IF(X27&lt;&gt;0,+(Y27/X27)*100,0)</f>
        <v>-100</v>
      </c>
      <c r="AA27" s="30">
        <f>SUM(AA21:AA26)</f>
        <v>-5000000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-10275550</v>
      </c>
      <c r="D38" s="32">
        <f>+D17+D27+D36</f>
        <v>0</v>
      </c>
      <c r="E38" s="33">
        <f t="shared" si="3"/>
        <v>-27391000</v>
      </c>
      <c r="F38" s="2">
        <f t="shared" si="3"/>
        <v>-27391000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-15022203</v>
      </c>
      <c r="Y38" s="2">
        <f t="shared" si="3"/>
        <v>15022203</v>
      </c>
      <c r="Z38" s="34">
        <f>+IF(X38&lt;&gt;0,+(Y38/X38)*100,0)</f>
        <v>-100</v>
      </c>
      <c r="AA38" s="35">
        <f>+AA17+AA27+AA36</f>
        <v>-27391000</v>
      </c>
    </row>
    <row r="39" spans="1:27" ht="13.5" x14ac:dyDescent="0.25">
      <c r="A39" s="23" t="s">
        <v>61</v>
      </c>
      <c r="B39" s="17"/>
      <c r="C39" s="32"/>
      <c r="D39" s="32"/>
      <c r="E39" s="33">
        <v>-50760000</v>
      </c>
      <c r="F39" s="2">
        <v>-50760000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>
        <v>-50760000</v>
      </c>
      <c r="Y39" s="2">
        <f>+W39-X39</f>
        <v>50760000</v>
      </c>
      <c r="Z39" s="34">
        <f>+IF(X39&lt;&gt;0,+(Y39/X39)*100,0)</f>
        <v>-100</v>
      </c>
      <c r="AA39" s="35">
        <v>-50760000</v>
      </c>
    </row>
    <row r="40" spans="1:27" ht="13.5" x14ac:dyDescent="0.25">
      <c r="A40" s="41" t="s">
        <v>63</v>
      </c>
      <c r="B40" s="42" t="s">
        <v>62</v>
      </c>
      <c r="C40" s="43">
        <f>+C38+C39</f>
        <v>-10275550</v>
      </c>
      <c r="D40" s="43">
        <f t="shared" ref="D40:AA40" si="4">+D38+D39</f>
        <v>0</v>
      </c>
      <c r="E40" s="44">
        <f t="shared" si="4"/>
        <v>-78151000</v>
      </c>
      <c r="F40" s="45">
        <f t="shared" si="4"/>
        <v>-78151000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-65782203</v>
      </c>
      <c r="Y40" s="45">
        <f t="shared" si="4"/>
        <v>65782203</v>
      </c>
      <c r="Z40" s="46">
        <f>+IF(X40&lt;&gt;0,+(Y40/X40)*100,0)</f>
        <v>-100</v>
      </c>
      <c r="AA40" s="47">
        <f t="shared" si="4"/>
        <v>-78151000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3321</v>
      </c>
      <c r="D7" s="18"/>
      <c r="E7" s="19"/>
      <c r="F7" s="20"/>
      <c r="G7" s="20"/>
      <c r="H7" s="20"/>
      <c r="I7" s="20">
        <v>875</v>
      </c>
      <c r="J7" s="20">
        <v>875</v>
      </c>
      <c r="K7" s="20">
        <v>4853</v>
      </c>
      <c r="L7" s="20"/>
      <c r="M7" s="20">
        <v>1649</v>
      </c>
      <c r="N7" s="20">
        <v>6502</v>
      </c>
      <c r="O7" s="20"/>
      <c r="P7" s="20"/>
      <c r="Q7" s="20"/>
      <c r="R7" s="20"/>
      <c r="S7" s="20"/>
      <c r="T7" s="20"/>
      <c r="U7" s="20"/>
      <c r="V7" s="20"/>
      <c r="W7" s="20">
        <v>7377</v>
      </c>
      <c r="X7" s="20"/>
      <c r="Y7" s="20">
        <v>7377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6367855</v>
      </c>
      <c r="D8" s="18"/>
      <c r="E8" s="19"/>
      <c r="F8" s="20"/>
      <c r="G8" s="20">
        <v>598406</v>
      </c>
      <c r="H8" s="20">
        <v>517165</v>
      </c>
      <c r="I8" s="20">
        <v>539219</v>
      </c>
      <c r="J8" s="20">
        <v>1654790</v>
      </c>
      <c r="K8" s="20">
        <v>731231</v>
      </c>
      <c r="L8" s="20">
        <v>536794</v>
      </c>
      <c r="M8" s="20">
        <v>548208</v>
      </c>
      <c r="N8" s="20">
        <v>1816233</v>
      </c>
      <c r="O8" s="20"/>
      <c r="P8" s="20"/>
      <c r="Q8" s="20"/>
      <c r="R8" s="20"/>
      <c r="S8" s="20"/>
      <c r="T8" s="20"/>
      <c r="U8" s="20"/>
      <c r="V8" s="20"/>
      <c r="W8" s="20">
        <v>3471023</v>
      </c>
      <c r="X8" s="20"/>
      <c r="Y8" s="20">
        <v>3471023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8143293</v>
      </c>
      <c r="D9" s="18"/>
      <c r="E9" s="19"/>
      <c r="F9" s="20"/>
      <c r="G9" s="20">
        <v>875252</v>
      </c>
      <c r="H9" s="20">
        <v>729984</v>
      </c>
      <c r="I9" s="20">
        <v>752831</v>
      </c>
      <c r="J9" s="20">
        <v>2358067</v>
      </c>
      <c r="K9" s="20">
        <v>675296</v>
      </c>
      <c r="L9" s="20">
        <v>772468</v>
      </c>
      <c r="M9" s="20">
        <v>647201</v>
      </c>
      <c r="N9" s="20">
        <v>2094965</v>
      </c>
      <c r="O9" s="20"/>
      <c r="P9" s="20"/>
      <c r="Q9" s="20"/>
      <c r="R9" s="20"/>
      <c r="S9" s="20"/>
      <c r="T9" s="20"/>
      <c r="U9" s="20"/>
      <c r="V9" s="20"/>
      <c r="W9" s="20">
        <v>4453032</v>
      </c>
      <c r="X9" s="20"/>
      <c r="Y9" s="20">
        <v>4453032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3227991</v>
      </c>
      <c r="D14" s="18"/>
      <c r="E14" s="19"/>
      <c r="F14" s="20"/>
      <c r="G14" s="20">
        <v>-365762</v>
      </c>
      <c r="H14" s="20">
        <v>-136343</v>
      </c>
      <c r="I14" s="20">
        <v>-85076</v>
      </c>
      <c r="J14" s="20">
        <v>-587181</v>
      </c>
      <c r="K14" s="20"/>
      <c r="L14" s="20"/>
      <c r="M14" s="20">
        <v>-286751</v>
      </c>
      <c r="N14" s="20">
        <v>-286751</v>
      </c>
      <c r="O14" s="20"/>
      <c r="P14" s="20"/>
      <c r="Q14" s="20"/>
      <c r="R14" s="20"/>
      <c r="S14" s="20"/>
      <c r="T14" s="20"/>
      <c r="U14" s="20"/>
      <c r="V14" s="20"/>
      <c r="W14" s="20">
        <v>-873932</v>
      </c>
      <c r="X14" s="20"/>
      <c r="Y14" s="20">
        <v>-873932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17742460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1107896</v>
      </c>
      <c r="H17" s="28">
        <f t="shared" si="0"/>
        <v>1110806</v>
      </c>
      <c r="I17" s="28">
        <f t="shared" si="0"/>
        <v>1207849</v>
      </c>
      <c r="J17" s="28">
        <f t="shared" si="0"/>
        <v>3426551</v>
      </c>
      <c r="K17" s="28">
        <f t="shared" si="0"/>
        <v>1411380</v>
      </c>
      <c r="L17" s="28">
        <f t="shared" si="0"/>
        <v>1309262</v>
      </c>
      <c r="M17" s="28">
        <f t="shared" si="0"/>
        <v>910307</v>
      </c>
      <c r="N17" s="28">
        <f t="shared" si="0"/>
        <v>3630949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7057500</v>
      </c>
      <c r="X17" s="28">
        <f t="shared" si="0"/>
        <v>0</v>
      </c>
      <c r="Y17" s="28">
        <f t="shared" si="0"/>
        <v>7057500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-14931120</v>
      </c>
      <c r="D26" s="18"/>
      <c r="E26" s="19">
        <v>-1204624</v>
      </c>
      <c r="F26" s="20">
        <v>-1204624</v>
      </c>
      <c r="G26" s="20">
        <v>-1064036</v>
      </c>
      <c r="H26" s="20"/>
      <c r="I26" s="20">
        <v>-182430</v>
      </c>
      <c r="J26" s="20">
        <v>-1246466</v>
      </c>
      <c r="K26" s="20">
        <v>-102878</v>
      </c>
      <c r="L26" s="20"/>
      <c r="M26" s="20"/>
      <c r="N26" s="20">
        <v>-102878</v>
      </c>
      <c r="O26" s="20"/>
      <c r="P26" s="20"/>
      <c r="Q26" s="20"/>
      <c r="R26" s="20"/>
      <c r="S26" s="20"/>
      <c r="T26" s="20"/>
      <c r="U26" s="20"/>
      <c r="V26" s="20"/>
      <c r="W26" s="20">
        <v>-1349344</v>
      </c>
      <c r="X26" s="20">
        <v>-602310</v>
      </c>
      <c r="Y26" s="20">
        <v>-747034</v>
      </c>
      <c r="Z26" s="21">
        <v>124.02815825737576</v>
      </c>
      <c r="AA26" s="22">
        <v>-1204624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-14931120</v>
      </c>
      <c r="D27" s="26">
        <f>SUM(D21:D26)</f>
        <v>0</v>
      </c>
      <c r="E27" s="27">
        <f t="shared" si="1"/>
        <v>-1204624</v>
      </c>
      <c r="F27" s="28">
        <f t="shared" si="1"/>
        <v>-1204624</v>
      </c>
      <c r="G27" s="28">
        <f t="shared" si="1"/>
        <v>-1064036</v>
      </c>
      <c r="H27" s="28">
        <f t="shared" si="1"/>
        <v>0</v>
      </c>
      <c r="I27" s="28">
        <f t="shared" si="1"/>
        <v>-182430</v>
      </c>
      <c r="J27" s="28">
        <f t="shared" si="1"/>
        <v>-1246466</v>
      </c>
      <c r="K27" s="28">
        <f t="shared" si="1"/>
        <v>-102878</v>
      </c>
      <c r="L27" s="28">
        <f t="shared" si="1"/>
        <v>0</v>
      </c>
      <c r="M27" s="28">
        <f t="shared" si="1"/>
        <v>0</v>
      </c>
      <c r="N27" s="28">
        <f t="shared" si="1"/>
        <v>-102878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-1349344</v>
      </c>
      <c r="X27" s="28">
        <f t="shared" si="1"/>
        <v>-602310</v>
      </c>
      <c r="Y27" s="28">
        <f t="shared" si="1"/>
        <v>-747034</v>
      </c>
      <c r="Z27" s="29">
        <f>+IF(X27&lt;&gt;0,+(Y27/X27)*100,0)</f>
        <v>124.02815825737576</v>
      </c>
      <c r="AA27" s="30">
        <f>SUM(AA21:AA26)</f>
        <v>-1204624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-130322</v>
      </c>
      <c r="H33" s="36">
        <v>126603</v>
      </c>
      <c r="I33" s="36">
        <v>2062</v>
      </c>
      <c r="J33" s="36">
        <v>-1657</v>
      </c>
      <c r="K33" s="20">
        <v>158</v>
      </c>
      <c r="L33" s="20">
        <v>646</v>
      </c>
      <c r="M33" s="20">
        <v>853</v>
      </c>
      <c r="N33" s="20">
        <v>1657</v>
      </c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-130322</v>
      </c>
      <c r="H36" s="28">
        <f t="shared" si="2"/>
        <v>126603</v>
      </c>
      <c r="I36" s="28">
        <f t="shared" si="2"/>
        <v>2062</v>
      </c>
      <c r="J36" s="28">
        <f t="shared" si="2"/>
        <v>-1657</v>
      </c>
      <c r="K36" s="28">
        <f t="shared" si="2"/>
        <v>158</v>
      </c>
      <c r="L36" s="28">
        <f t="shared" si="2"/>
        <v>646</v>
      </c>
      <c r="M36" s="28">
        <f t="shared" si="2"/>
        <v>853</v>
      </c>
      <c r="N36" s="28">
        <f t="shared" si="2"/>
        <v>1657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2811340</v>
      </c>
      <c r="D38" s="32">
        <f>+D17+D27+D36</f>
        <v>0</v>
      </c>
      <c r="E38" s="33">
        <f t="shared" si="3"/>
        <v>-1204624</v>
      </c>
      <c r="F38" s="2">
        <f t="shared" si="3"/>
        <v>-1204624</v>
      </c>
      <c r="G38" s="2">
        <f t="shared" si="3"/>
        <v>-86462</v>
      </c>
      <c r="H38" s="2">
        <f t="shared" si="3"/>
        <v>1237409</v>
      </c>
      <c r="I38" s="2">
        <f t="shared" si="3"/>
        <v>1027481</v>
      </c>
      <c r="J38" s="2">
        <f t="shared" si="3"/>
        <v>2178428</v>
      </c>
      <c r="K38" s="2">
        <f t="shared" si="3"/>
        <v>1308660</v>
      </c>
      <c r="L38" s="2">
        <f t="shared" si="3"/>
        <v>1309908</v>
      </c>
      <c r="M38" s="2">
        <f t="shared" si="3"/>
        <v>911160</v>
      </c>
      <c r="N38" s="2">
        <f t="shared" si="3"/>
        <v>3529728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5708156</v>
      </c>
      <c r="X38" s="2">
        <f t="shared" si="3"/>
        <v>-602310</v>
      </c>
      <c r="Y38" s="2">
        <f t="shared" si="3"/>
        <v>6310466</v>
      </c>
      <c r="Z38" s="34">
        <f>+IF(X38&lt;&gt;0,+(Y38/X38)*100,0)</f>
        <v>-1047.7106473410702</v>
      </c>
      <c r="AA38" s="35">
        <f>+AA17+AA27+AA36</f>
        <v>-1204624</v>
      </c>
    </row>
    <row r="39" spans="1:27" ht="13.5" x14ac:dyDescent="0.25">
      <c r="A39" s="23" t="s">
        <v>61</v>
      </c>
      <c r="B39" s="17"/>
      <c r="C39" s="32">
        <v>-408428</v>
      </c>
      <c r="D39" s="32"/>
      <c r="E39" s="33"/>
      <c r="F39" s="2"/>
      <c r="G39" s="2">
        <v>13304805</v>
      </c>
      <c r="H39" s="2">
        <f>+G40+H60</f>
        <v>13218343</v>
      </c>
      <c r="I39" s="2">
        <f>+H40+I60</f>
        <v>14455752</v>
      </c>
      <c r="J39" s="2">
        <f>+G39</f>
        <v>13304805</v>
      </c>
      <c r="K39" s="2">
        <f>+I40+K60</f>
        <v>15483233</v>
      </c>
      <c r="L39" s="2">
        <f>+K40+L60</f>
        <v>16791893</v>
      </c>
      <c r="M39" s="2">
        <f>+L40+M60</f>
        <v>18101801</v>
      </c>
      <c r="N39" s="2">
        <f>+K39</f>
        <v>15483233</v>
      </c>
      <c r="O39" s="2">
        <f>+M40+O60</f>
        <v>19012961</v>
      </c>
      <c r="P39" s="2">
        <f>+O40+P60</f>
        <v>19012961</v>
      </c>
      <c r="Q39" s="2">
        <f>+P40+Q60</f>
        <v>19012961</v>
      </c>
      <c r="R39" s="2">
        <f>+O39</f>
        <v>19012961</v>
      </c>
      <c r="S39" s="2">
        <f>+Q40+S60</f>
        <v>19012961</v>
      </c>
      <c r="T39" s="2">
        <f>+S40+T60</f>
        <v>19012961</v>
      </c>
      <c r="U39" s="2">
        <f>+T40+U60</f>
        <v>19012961</v>
      </c>
      <c r="V39" s="2">
        <f>+S39</f>
        <v>19012961</v>
      </c>
      <c r="W39" s="2">
        <f>+G39</f>
        <v>13304805</v>
      </c>
      <c r="X39" s="2"/>
      <c r="Y39" s="2">
        <f>+W39-X39</f>
        <v>13304805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2402912</v>
      </c>
      <c r="D40" s="43">
        <f t="shared" ref="D40:AA40" si="4">+D38+D39</f>
        <v>0</v>
      </c>
      <c r="E40" s="44">
        <f t="shared" si="4"/>
        <v>-1204624</v>
      </c>
      <c r="F40" s="45">
        <f t="shared" si="4"/>
        <v>-1204624</v>
      </c>
      <c r="G40" s="45">
        <f t="shared" si="4"/>
        <v>13218343</v>
      </c>
      <c r="H40" s="45">
        <f t="shared" si="4"/>
        <v>14455752</v>
      </c>
      <c r="I40" s="45">
        <f t="shared" si="4"/>
        <v>15483233</v>
      </c>
      <c r="J40" s="45">
        <f>+I40</f>
        <v>15483233</v>
      </c>
      <c r="K40" s="45">
        <f t="shared" si="4"/>
        <v>16791893</v>
      </c>
      <c r="L40" s="45">
        <f t="shared" si="4"/>
        <v>18101801</v>
      </c>
      <c r="M40" s="45">
        <f t="shared" si="4"/>
        <v>19012961</v>
      </c>
      <c r="N40" s="45">
        <f>+M40</f>
        <v>19012961</v>
      </c>
      <c r="O40" s="45">
        <f t="shared" si="4"/>
        <v>19012961</v>
      </c>
      <c r="P40" s="45">
        <f t="shared" si="4"/>
        <v>19012961</v>
      </c>
      <c r="Q40" s="45">
        <f t="shared" si="4"/>
        <v>19012961</v>
      </c>
      <c r="R40" s="45">
        <f>+Q40</f>
        <v>19012961</v>
      </c>
      <c r="S40" s="45">
        <f t="shared" si="4"/>
        <v>19012961</v>
      </c>
      <c r="T40" s="45">
        <f t="shared" si="4"/>
        <v>19012961</v>
      </c>
      <c r="U40" s="45">
        <f t="shared" si="4"/>
        <v>19012961</v>
      </c>
      <c r="V40" s="45">
        <f>+U40</f>
        <v>19012961</v>
      </c>
      <c r="W40" s="45">
        <f>+V40</f>
        <v>19012961</v>
      </c>
      <c r="X40" s="45">
        <f t="shared" si="4"/>
        <v>-602310</v>
      </c>
      <c r="Y40" s="45">
        <f t="shared" si="4"/>
        <v>19615271</v>
      </c>
      <c r="Z40" s="46">
        <f>+IF(X40&lt;&gt;0,+(Y40/X40)*100,0)</f>
        <v>-3256.6736398200264</v>
      </c>
      <c r="AA40" s="47">
        <f t="shared" si="4"/>
        <v>-1204624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13304805</v>
      </c>
      <c r="J60">
        <v>13304805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15316369</v>
      </c>
      <c r="D7" s="18"/>
      <c r="E7" s="19">
        <v>27559602</v>
      </c>
      <c r="F7" s="20">
        <v>27559602</v>
      </c>
      <c r="G7" s="20">
        <v>1603973</v>
      </c>
      <c r="H7" s="20">
        <v>1341825</v>
      </c>
      <c r="I7" s="20">
        <v>1432173</v>
      </c>
      <c r="J7" s="20">
        <v>4377971</v>
      </c>
      <c r="K7" s="20">
        <v>1326188</v>
      </c>
      <c r="L7" s="20">
        <v>1310847</v>
      </c>
      <c r="M7" s="20">
        <v>1269869</v>
      </c>
      <c r="N7" s="20">
        <v>3906904</v>
      </c>
      <c r="O7" s="20"/>
      <c r="P7" s="20"/>
      <c r="Q7" s="20"/>
      <c r="R7" s="20"/>
      <c r="S7" s="20"/>
      <c r="T7" s="20"/>
      <c r="U7" s="20"/>
      <c r="V7" s="20"/>
      <c r="W7" s="20">
        <v>8284875</v>
      </c>
      <c r="X7" s="20">
        <v>13779798</v>
      </c>
      <c r="Y7" s="20">
        <v>-5494923</v>
      </c>
      <c r="Z7" s="21">
        <v>-39.87665856930559</v>
      </c>
      <c r="AA7" s="22">
        <v>27559602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37475000</v>
      </c>
      <c r="D10" s="18"/>
      <c r="E10" s="19"/>
      <c r="F10" s="20"/>
      <c r="G10" s="20">
        <v>12086000</v>
      </c>
      <c r="H10" s="20"/>
      <c r="I10" s="20"/>
      <c r="J10" s="20">
        <v>12086000</v>
      </c>
      <c r="K10" s="20">
        <v>10000000</v>
      </c>
      <c r="L10" s="20"/>
      <c r="M10" s="20"/>
      <c r="N10" s="20">
        <v>10000000</v>
      </c>
      <c r="O10" s="20"/>
      <c r="P10" s="20"/>
      <c r="Q10" s="20"/>
      <c r="R10" s="20"/>
      <c r="S10" s="20"/>
      <c r="T10" s="20"/>
      <c r="U10" s="20"/>
      <c r="V10" s="20"/>
      <c r="W10" s="20">
        <v>22086000</v>
      </c>
      <c r="X10" s="20"/>
      <c r="Y10" s="20">
        <v>22086000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-2364637</v>
      </c>
      <c r="D14" s="18"/>
      <c r="E14" s="19">
        <v>-24051372</v>
      </c>
      <c r="F14" s="20">
        <v>-24051372</v>
      </c>
      <c r="G14" s="20">
        <v>-237324</v>
      </c>
      <c r="H14" s="20">
        <v>28884</v>
      </c>
      <c r="I14" s="20">
        <v>-113542</v>
      </c>
      <c r="J14" s="20">
        <v>-321982</v>
      </c>
      <c r="K14" s="20">
        <v>-200296</v>
      </c>
      <c r="L14" s="20">
        <v>-69000</v>
      </c>
      <c r="M14" s="20">
        <v>-427552</v>
      </c>
      <c r="N14" s="20">
        <v>-696848</v>
      </c>
      <c r="O14" s="20"/>
      <c r="P14" s="20"/>
      <c r="Q14" s="20"/>
      <c r="R14" s="20"/>
      <c r="S14" s="20"/>
      <c r="T14" s="20"/>
      <c r="U14" s="20"/>
      <c r="V14" s="20"/>
      <c r="W14" s="20">
        <v>-1018830</v>
      </c>
      <c r="X14" s="20">
        <v>-12025686</v>
      </c>
      <c r="Y14" s="20">
        <v>11006856</v>
      </c>
      <c r="Z14" s="21">
        <v>-91.527884563092698</v>
      </c>
      <c r="AA14" s="22">
        <v>-24051372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50426732</v>
      </c>
      <c r="D17" s="26">
        <f>SUM(D6:D16)</f>
        <v>0</v>
      </c>
      <c r="E17" s="27">
        <f t="shared" si="0"/>
        <v>3508230</v>
      </c>
      <c r="F17" s="28">
        <f t="shared" si="0"/>
        <v>3508230</v>
      </c>
      <c r="G17" s="28">
        <f t="shared" si="0"/>
        <v>13452649</v>
      </c>
      <c r="H17" s="28">
        <f t="shared" si="0"/>
        <v>1370709</v>
      </c>
      <c r="I17" s="28">
        <f t="shared" si="0"/>
        <v>1318631</v>
      </c>
      <c r="J17" s="28">
        <f t="shared" si="0"/>
        <v>16141989</v>
      </c>
      <c r="K17" s="28">
        <f t="shared" si="0"/>
        <v>11125892</v>
      </c>
      <c r="L17" s="28">
        <f t="shared" si="0"/>
        <v>1241847</v>
      </c>
      <c r="M17" s="28">
        <f t="shared" si="0"/>
        <v>842317</v>
      </c>
      <c r="N17" s="28">
        <f t="shared" si="0"/>
        <v>13210056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29352045</v>
      </c>
      <c r="X17" s="28">
        <f t="shared" si="0"/>
        <v>1754112</v>
      </c>
      <c r="Y17" s="28">
        <f t="shared" si="0"/>
        <v>27597933</v>
      </c>
      <c r="Z17" s="29">
        <f>+IF(X17&lt;&gt;0,+(Y17/X17)*100,0)</f>
        <v>1573.3278718804729</v>
      </c>
      <c r="AA17" s="30">
        <f>SUM(AA6:AA16)</f>
        <v>3508230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-7808072</v>
      </c>
      <c r="D26" s="18"/>
      <c r="E26" s="19">
        <v>-13203297</v>
      </c>
      <c r="F26" s="20">
        <v>-13203297</v>
      </c>
      <c r="G26" s="20"/>
      <c r="H26" s="20"/>
      <c r="I26" s="20">
        <v>-3000000</v>
      </c>
      <c r="J26" s="20">
        <v>-3000000</v>
      </c>
      <c r="K26" s="20">
        <v>-1738767</v>
      </c>
      <c r="L26" s="20"/>
      <c r="M26" s="20">
        <v>-3374187</v>
      </c>
      <c r="N26" s="20">
        <v>-5112954</v>
      </c>
      <c r="O26" s="20"/>
      <c r="P26" s="20"/>
      <c r="Q26" s="20"/>
      <c r="R26" s="20"/>
      <c r="S26" s="20"/>
      <c r="T26" s="20"/>
      <c r="U26" s="20"/>
      <c r="V26" s="20"/>
      <c r="W26" s="20">
        <v>-8112954</v>
      </c>
      <c r="X26" s="20">
        <v>-6601650</v>
      </c>
      <c r="Y26" s="20">
        <v>-1511304</v>
      </c>
      <c r="Z26" s="21">
        <v>22.892822248983208</v>
      </c>
      <c r="AA26" s="22">
        <v>-13203297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-7808072</v>
      </c>
      <c r="D27" s="26">
        <f>SUM(D21:D26)</f>
        <v>0</v>
      </c>
      <c r="E27" s="27">
        <f t="shared" si="1"/>
        <v>-13203297</v>
      </c>
      <c r="F27" s="28">
        <f t="shared" si="1"/>
        <v>-13203297</v>
      </c>
      <c r="G27" s="28">
        <f t="shared" si="1"/>
        <v>0</v>
      </c>
      <c r="H27" s="28">
        <f t="shared" si="1"/>
        <v>0</v>
      </c>
      <c r="I27" s="28">
        <f t="shared" si="1"/>
        <v>-3000000</v>
      </c>
      <c r="J27" s="28">
        <f t="shared" si="1"/>
        <v>-3000000</v>
      </c>
      <c r="K27" s="28">
        <f t="shared" si="1"/>
        <v>-1738767</v>
      </c>
      <c r="L27" s="28">
        <f t="shared" si="1"/>
        <v>0</v>
      </c>
      <c r="M27" s="28">
        <f t="shared" si="1"/>
        <v>-3374187</v>
      </c>
      <c r="N27" s="28">
        <f t="shared" si="1"/>
        <v>-5112954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-8112954</v>
      </c>
      <c r="X27" s="28">
        <f t="shared" si="1"/>
        <v>-6601650</v>
      </c>
      <c r="Y27" s="28">
        <f t="shared" si="1"/>
        <v>-1511304</v>
      </c>
      <c r="Z27" s="29">
        <f>+IF(X27&lt;&gt;0,+(Y27/X27)*100,0)</f>
        <v>22.892822248983208</v>
      </c>
      <c r="AA27" s="30">
        <f>SUM(AA21:AA26)</f>
        <v>-13203297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-9377</v>
      </c>
      <c r="D33" s="18"/>
      <c r="E33" s="19">
        <v>27064</v>
      </c>
      <c r="F33" s="20"/>
      <c r="G33" s="20">
        <v>-27279</v>
      </c>
      <c r="H33" s="36">
        <v>27279</v>
      </c>
      <c r="I33" s="36"/>
      <c r="J33" s="36"/>
      <c r="K33" s="20">
        <v>-1296</v>
      </c>
      <c r="L33" s="20">
        <v>1296</v>
      </c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13532</v>
      </c>
      <c r="Y33" s="20">
        <v>-13532</v>
      </c>
      <c r="Z33" s="21">
        <v>-100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-9377</v>
      </c>
      <c r="D36" s="26">
        <f>SUM(D31:D35)</f>
        <v>0</v>
      </c>
      <c r="E36" s="27">
        <f t="shared" si="2"/>
        <v>27064</v>
      </c>
      <c r="F36" s="28">
        <f t="shared" si="2"/>
        <v>0</v>
      </c>
      <c r="G36" s="28">
        <f t="shared" si="2"/>
        <v>-27279</v>
      </c>
      <c r="H36" s="28">
        <f t="shared" si="2"/>
        <v>27279</v>
      </c>
      <c r="I36" s="28">
        <f t="shared" si="2"/>
        <v>0</v>
      </c>
      <c r="J36" s="28">
        <f t="shared" si="2"/>
        <v>0</v>
      </c>
      <c r="K36" s="28">
        <f t="shared" si="2"/>
        <v>-1296</v>
      </c>
      <c r="L36" s="28">
        <f t="shared" si="2"/>
        <v>1296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13532</v>
      </c>
      <c r="Y36" s="28">
        <f t="shared" si="2"/>
        <v>-13532</v>
      </c>
      <c r="Z36" s="29">
        <f>+IF(X36&lt;&gt;0,+(Y36/X36)*100,0)</f>
        <v>-100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42609283</v>
      </c>
      <c r="D38" s="32">
        <f>+D17+D27+D36</f>
        <v>0</v>
      </c>
      <c r="E38" s="33">
        <f t="shared" si="3"/>
        <v>-9668003</v>
      </c>
      <c r="F38" s="2">
        <f t="shared" si="3"/>
        <v>-9695067</v>
      </c>
      <c r="G38" s="2">
        <f t="shared" si="3"/>
        <v>13425370</v>
      </c>
      <c r="H38" s="2">
        <f t="shared" si="3"/>
        <v>1397988</v>
      </c>
      <c r="I38" s="2">
        <f t="shared" si="3"/>
        <v>-1681369</v>
      </c>
      <c r="J38" s="2">
        <f t="shared" si="3"/>
        <v>13141989</v>
      </c>
      <c r="K38" s="2">
        <f t="shared" si="3"/>
        <v>9385829</v>
      </c>
      <c r="L38" s="2">
        <f t="shared" si="3"/>
        <v>1243143</v>
      </c>
      <c r="M38" s="2">
        <f t="shared" si="3"/>
        <v>-2531870</v>
      </c>
      <c r="N38" s="2">
        <f t="shared" si="3"/>
        <v>8097102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21239091</v>
      </c>
      <c r="X38" s="2">
        <f t="shared" si="3"/>
        <v>-4834006</v>
      </c>
      <c r="Y38" s="2">
        <f t="shared" si="3"/>
        <v>26073097</v>
      </c>
      <c r="Z38" s="34">
        <f>+IF(X38&lt;&gt;0,+(Y38/X38)*100,0)</f>
        <v>-539.36832101573725</v>
      </c>
      <c r="AA38" s="35">
        <f>+AA17+AA27+AA36</f>
        <v>-9695067</v>
      </c>
    </row>
    <row r="39" spans="1:27" ht="13.5" x14ac:dyDescent="0.25">
      <c r="A39" s="23" t="s">
        <v>61</v>
      </c>
      <c r="B39" s="17"/>
      <c r="C39" s="32">
        <v>39442838</v>
      </c>
      <c r="D39" s="32"/>
      <c r="E39" s="33"/>
      <c r="F39" s="2"/>
      <c r="G39" s="2">
        <v>72958612</v>
      </c>
      <c r="H39" s="2">
        <f>+G40+H60</f>
        <v>86383982</v>
      </c>
      <c r="I39" s="2">
        <f>+H40+I60</f>
        <v>87781970</v>
      </c>
      <c r="J39" s="2">
        <f>+G39</f>
        <v>72958612</v>
      </c>
      <c r="K39" s="2">
        <f>+I40+K60</f>
        <v>86100601</v>
      </c>
      <c r="L39" s="2">
        <f>+K40+L60</f>
        <v>95486430</v>
      </c>
      <c r="M39" s="2">
        <f>+L40+M60</f>
        <v>96729573</v>
      </c>
      <c r="N39" s="2">
        <f>+K39</f>
        <v>86100601</v>
      </c>
      <c r="O39" s="2">
        <f>+M40+O60</f>
        <v>94197703</v>
      </c>
      <c r="P39" s="2">
        <f>+O40+P60</f>
        <v>94197703</v>
      </c>
      <c r="Q39" s="2">
        <f>+P40+Q60</f>
        <v>94197703</v>
      </c>
      <c r="R39" s="2">
        <f>+O39</f>
        <v>94197703</v>
      </c>
      <c r="S39" s="2">
        <f>+Q40+S60</f>
        <v>94197703</v>
      </c>
      <c r="T39" s="2">
        <f>+S40+T60</f>
        <v>94197703</v>
      </c>
      <c r="U39" s="2">
        <f>+T40+U60</f>
        <v>94197703</v>
      </c>
      <c r="V39" s="2">
        <f>+S39</f>
        <v>94197703</v>
      </c>
      <c r="W39" s="2">
        <f>+G39</f>
        <v>72958612</v>
      </c>
      <c r="X39" s="2"/>
      <c r="Y39" s="2">
        <f>+W39-X39</f>
        <v>72958612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82052121</v>
      </c>
      <c r="D40" s="43">
        <f t="shared" ref="D40:AA40" si="4">+D38+D39</f>
        <v>0</v>
      </c>
      <c r="E40" s="44">
        <f t="shared" si="4"/>
        <v>-9668003</v>
      </c>
      <c r="F40" s="45">
        <f t="shared" si="4"/>
        <v>-9695067</v>
      </c>
      <c r="G40" s="45">
        <f t="shared" si="4"/>
        <v>86383982</v>
      </c>
      <c r="H40" s="45">
        <f t="shared" si="4"/>
        <v>87781970</v>
      </c>
      <c r="I40" s="45">
        <f t="shared" si="4"/>
        <v>86100601</v>
      </c>
      <c r="J40" s="45">
        <f>+I40</f>
        <v>86100601</v>
      </c>
      <c r="K40" s="45">
        <f t="shared" si="4"/>
        <v>95486430</v>
      </c>
      <c r="L40" s="45">
        <f t="shared" si="4"/>
        <v>96729573</v>
      </c>
      <c r="M40" s="45">
        <f t="shared" si="4"/>
        <v>94197703</v>
      </c>
      <c r="N40" s="45">
        <f>+M40</f>
        <v>94197703</v>
      </c>
      <c r="O40" s="45">
        <f t="shared" si="4"/>
        <v>94197703</v>
      </c>
      <c r="P40" s="45">
        <f t="shared" si="4"/>
        <v>94197703</v>
      </c>
      <c r="Q40" s="45">
        <f t="shared" si="4"/>
        <v>94197703</v>
      </c>
      <c r="R40" s="45">
        <f>+Q40</f>
        <v>94197703</v>
      </c>
      <c r="S40" s="45">
        <f t="shared" si="4"/>
        <v>94197703</v>
      </c>
      <c r="T40" s="45">
        <f t="shared" si="4"/>
        <v>94197703</v>
      </c>
      <c r="U40" s="45">
        <f t="shared" si="4"/>
        <v>94197703</v>
      </c>
      <c r="V40" s="45">
        <f>+U40</f>
        <v>94197703</v>
      </c>
      <c r="W40" s="45">
        <f>+V40</f>
        <v>94197703</v>
      </c>
      <c r="X40" s="45">
        <f t="shared" si="4"/>
        <v>-4834006</v>
      </c>
      <c r="Y40" s="45">
        <f t="shared" si="4"/>
        <v>99031709</v>
      </c>
      <c r="Z40" s="46">
        <f>+IF(X40&lt;&gt;0,+(Y40/X40)*100,0)</f>
        <v>-2048.6467952253265</v>
      </c>
      <c r="AA40" s="47">
        <f t="shared" si="4"/>
        <v>-9695067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72958612</v>
      </c>
      <c r="J60">
        <v>72958612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13580213</v>
      </c>
      <c r="D7" s="18"/>
      <c r="E7" s="19">
        <v>25384013</v>
      </c>
      <c r="F7" s="20">
        <v>25384013</v>
      </c>
      <c r="G7" s="20">
        <v>1751778</v>
      </c>
      <c r="H7" s="20">
        <v>1226506</v>
      </c>
      <c r="I7" s="20">
        <v>1209011</v>
      </c>
      <c r="J7" s="20">
        <v>4187295</v>
      </c>
      <c r="K7" s="20">
        <v>1934118</v>
      </c>
      <c r="L7" s="20">
        <v>988259</v>
      </c>
      <c r="M7" s="20">
        <v>1111865</v>
      </c>
      <c r="N7" s="20">
        <v>4034242</v>
      </c>
      <c r="O7" s="20"/>
      <c r="P7" s="20"/>
      <c r="Q7" s="20"/>
      <c r="R7" s="20"/>
      <c r="S7" s="20"/>
      <c r="T7" s="20"/>
      <c r="U7" s="20"/>
      <c r="V7" s="20"/>
      <c r="W7" s="20">
        <v>8221537</v>
      </c>
      <c r="X7" s="20">
        <v>12692004</v>
      </c>
      <c r="Y7" s="20">
        <v>-4470467</v>
      </c>
      <c r="Z7" s="21">
        <v>-35.222703995365897</v>
      </c>
      <c r="AA7" s="22">
        <v>25384013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-783438</v>
      </c>
      <c r="D14" s="18"/>
      <c r="E14" s="19"/>
      <c r="F14" s="20"/>
      <c r="G14" s="20">
        <v>-321298</v>
      </c>
      <c r="H14" s="20">
        <v>-29600</v>
      </c>
      <c r="I14" s="20"/>
      <c r="J14" s="20">
        <v>-350898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-350898</v>
      </c>
      <c r="X14" s="20"/>
      <c r="Y14" s="20">
        <v>-350898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12796775</v>
      </c>
      <c r="D17" s="26">
        <f>SUM(D6:D16)</f>
        <v>0</v>
      </c>
      <c r="E17" s="27">
        <f t="shared" si="0"/>
        <v>25384013</v>
      </c>
      <c r="F17" s="28">
        <f t="shared" si="0"/>
        <v>25384013</v>
      </c>
      <c r="G17" s="28">
        <f t="shared" si="0"/>
        <v>1430480</v>
      </c>
      <c r="H17" s="28">
        <f t="shared" si="0"/>
        <v>1196906</v>
      </c>
      <c r="I17" s="28">
        <f t="shared" si="0"/>
        <v>1209011</v>
      </c>
      <c r="J17" s="28">
        <f t="shared" si="0"/>
        <v>3836397</v>
      </c>
      <c r="K17" s="28">
        <f t="shared" si="0"/>
        <v>1934118</v>
      </c>
      <c r="L17" s="28">
        <f t="shared" si="0"/>
        <v>988259</v>
      </c>
      <c r="M17" s="28">
        <f t="shared" si="0"/>
        <v>1111865</v>
      </c>
      <c r="N17" s="28">
        <f t="shared" si="0"/>
        <v>4034242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7870639</v>
      </c>
      <c r="X17" s="28">
        <f t="shared" si="0"/>
        <v>12692004</v>
      </c>
      <c r="Y17" s="28">
        <f t="shared" si="0"/>
        <v>-4821365</v>
      </c>
      <c r="Z17" s="29">
        <f>+IF(X17&lt;&gt;0,+(Y17/X17)*100,0)</f>
        <v>-37.987421056595949</v>
      </c>
      <c r="AA17" s="30">
        <f>SUM(AA6:AA16)</f>
        <v>25384013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-16604857</v>
      </c>
      <c r="D26" s="18"/>
      <c r="E26" s="19">
        <v>-20700000</v>
      </c>
      <c r="F26" s="20">
        <v>-20700000</v>
      </c>
      <c r="G26" s="20">
        <v>-1700272</v>
      </c>
      <c r="H26" s="20">
        <v>-345791</v>
      </c>
      <c r="I26" s="20">
        <v>-1025741</v>
      </c>
      <c r="J26" s="20">
        <v>-3071804</v>
      </c>
      <c r="K26" s="20">
        <v>-2502161</v>
      </c>
      <c r="L26" s="20"/>
      <c r="M26" s="20"/>
      <c r="N26" s="20">
        <v>-2502161</v>
      </c>
      <c r="O26" s="20"/>
      <c r="P26" s="20"/>
      <c r="Q26" s="20"/>
      <c r="R26" s="20"/>
      <c r="S26" s="20"/>
      <c r="T26" s="20"/>
      <c r="U26" s="20"/>
      <c r="V26" s="20"/>
      <c r="W26" s="20">
        <v>-5573965</v>
      </c>
      <c r="X26" s="20">
        <v>-10350006</v>
      </c>
      <c r="Y26" s="20">
        <v>4776041</v>
      </c>
      <c r="Z26" s="21">
        <v>-46.145296920600821</v>
      </c>
      <c r="AA26" s="22">
        <v>-20700000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-16604857</v>
      </c>
      <c r="D27" s="26">
        <f>SUM(D21:D26)</f>
        <v>0</v>
      </c>
      <c r="E27" s="27">
        <f t="shared" si="1"/>
        <v>-20700000</v>
      </c>
      <c r="F27" s="28">
        <f t="shared" si="1"/>
        <v>-20700000</v>
      </c>
      <c r="G27" s="28">
        <f t="shared" si="1"/>
        <v>-1700272</v>
      </c>
      <c r="H27" s="28">
        <f t="shared" si="1"/>
        <v>-345791</v>
      </c>
      <c r="I27" s="28">
        <f t="shared" si="1"/>
        <v>-1025741</v>
      </c>
      <c r="J27" s="28">
        <f t="shared" si="1"/>
        <v>-3071804</v>
      </c>
      <c r="K27" s="28">
        <f t="shared" si="1"/>
        <v>-2502161</v>
      </c>
      <c r="L27" s="28">
        <f t="shared" si="1"/>
        <v>0</v>
      </c>
      <c r="M27" s="28">
        <f t="shared" si="1"/>
        <v>0</v>
      </c>
      <c r="N27" s="28">
        <f t="shared" si="1"/>
        <v>-2502161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-5573965</v>
      </c>
      <c r="X27" s="28">
        <f t="shared" si="1"/>
        <v>-10350006</v>
      </c>
      <c r="Y27" s="28">
        <f t="shared" si="1"/>
        <v>4776041</v>
      </c>
      <c r="Z27" s="29">
        <f>+IF(X27&lt;&gt;0,+(Y27/X27)*100,0)</f>
        <v>-46.145296920600821</v>
      </c>
      <c r="AA27" s="30">
        <f>SUM(AA21:AA26)</f>
        <v>-20700000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-8929</v>
      </c>
      <c r="D33" s="18"/>
      <c r="E33" s="19">
        <v>15084</v>
      </c>
      <c r="F33" s="20"/>
      <c r="G33" s="20">
        <v>-16479</v>
      </c>
      <c r="H33" s="36">
        <v>15280</v>
      </c>
      <c r="I33" s="36">
        <v>327</v>
      </c>
      <c r="J33" s="36">
        <v>-872</v>
      </c>
      <c r="K33" s="20">
        <v>132</v>
      </c>
      <c r="L33" s="20">
        <v>-110</v>
      </c>
      <c r="M33" s="20">
        <v>97</v>
      </c>
      <c r="N33" s="20">
        <v>119</v>
      </c>
      <c r="O33" s="36"/>
      <c r="P33" s="36"/>
      <c r="Q33" s="36"/>
      <c r="R33" s="20"/>
      <c r="S33" s="20"/>
      <c r="T33" s="20"/>
      <c r="U33" s="20"/>
      <c r="V33" s="36"/>
      <c r="W33" s="36">
        <v>-753</v>
      </c>
      <c r="X33" s="36">
        <v>7542</v>
      </c>
      <c r="Y33" s="20">
        <v>-8295</v>
      </c>
      <c r="Z33" s="21">
        <v>-109.98408910103421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-8929</v>
      </c>
      <c r="D36" s="26">
        <f>SUM(D31:D35)</f>
        <v>0</v>
      </c>
      <c r="E36" s="27">
        <f t="shared" si="2"/>
        <v>15084</v>
      </c>
      <c r="F36" s="28">
        <f t="shared" si="2"/>
        <v>0</v>
      </c>
      <c r="G36" s="28">
        <f t="shared" si="2"/>
        <v>-16479</v>
      </c>
      <c r="H36" s="28">
        <f t="shared" si="2"/>
        <v>15280</v>
      </c>
      <c r="I36" s="28">
        <f t="shared" si="2"/>
        <v>327</v>
      </c>
      <c r="J36" s="28">
        <f t="shared" si="2"/>
        <v>-872</v>
      </c>
      <c r="K36" s="28">
        <f t="shared" si="2"/>
        <v>132</v>
      </c>
      <c r="L36" s="28">
        <f t="shared" si="2"/>
        <v>-110</v>
      </c>
      <c r="M36" s="28">
        <f t="shared" si="2"/>
        <v>97</v>
      </c>
      <c r="N36" s="28">
        <f t="shared" si="2"/>
        <v>119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-753</v>
      </c>
      <c r="X36" s="28">
        <f t="shared" si="2"/>
        <v>7542</v>
      </c>
      <c r="Y36" s="28">
        <f t="shared" si="2"/>
        <v>-8295</v>
      </c>
      <c r="Z36" s="29">
        <f>+IF(X36&lt;&gt;0,+(Y36/X36)*100,0)</f>
        <v>-109.98408910103421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-3817011</v>
      </c>
      <c r="D38" s="32">
        <f>+D17+D27+D36</f>
        <v>0</v>
      </c>
      <c r="E38" s="33">
        <f t="shared" si="3"/>
        <v>4699097</v>
      </c>
      <c r="F38" s="2">
        <f t="shared" si="3"/>
        <v>4684013</v>
      </c>
      <c r="G38" s="2">
        <f t="shared" si="3"/>
        <v>-286271</v>
      </c>
      <c r="H38" s="2">
        <f t="shared" si="3"/>
        <v>866395</v>
      </c>
      <c r="I38" s="2">
        <f t="shared" si="3"/>
        <v>183597</v>
      </c>
      <c r="J38" s="2">
        <f t="shared" si="3"/>
        <v>763721</v>
      </c>
      <c r="K38" s="2">
        <f t="shared" si="3"/>
        <v>-567911</v>
      </c>
      <c r="L38" s="2">
        <f t="shared" si="3"/>
        <v>988149</v>
      </c>
      <c r="M38" s="2">
        <f t="shared" si="3"/>
        <v>1111962</v>
      </c>
      <c r="N38" s="2">
        <f t="shared" si="3"/>
        <v>1532200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2295921</v>
      </c>
      <c r="X38" s="2">
        <f t="shared" si="3"/>
        <v>2349540</v>
      </c>
      <c r="Y38" s="2">
        <f t="shared" si="3"/>
        <v>-53619</v>
      </c>
      <c r="Z38" s="34">
        <f>+IF(X38&lt;&gt;0,+(Y38/X38)*100,0)</f>
        <v>-2.2821062846344389</v>
      </c>
      <c r="AA38" s="35">
        <f>+AA17+AA27+AA36</f>
        <v>4684013</v>
      </c>
    </row>
    <row r="39" spans="1:27" ht="13.5" x14ac:dyDescent="0.25">
      <c r="A39" s="23" t="s">
        <v>61</v>
      </c>
      <c r="B39" s="17"/>
      <c r="C39" s="32">
        <v>7324295</v>
      </c>
      <c r="D39" s="32"/>
      <c r="E39" s="33"/>
      <c r="F39" s="2"/>
      <c r="G39" s="2">
        <v>-33434092</v>
      </c>
      <c r="H39" s="2">
        <f>+G40+H60</f>
        <v>-33720363</v>
      </c>
      <c r="I39" s="2">
        <f>+H40+I60</f>
        <v>-32853968</v>
      </c>
      <c r="J39" s="2">
        <f>+G39</f>
        <v>-33434092</v>
      </c>
      <c r="K39" s="2">
        <f>+I40+K60</f>
        <v>-32670371</v>
      </c>
      <c r="L39" s="2">
        <f>+K40+L60</f>
        <v>-33238282</v>
      </c>
      <c r="M39" s="2">
        <f>+L40+M60</f>
        <v>-32250133</v>
      </c>
      <c r="N39" s="2">
        <f>+K39</f>
        <v>-32670371</v>
      </c>
      <c r="O39" s="2">
        <f>+M40+O60</f>
        <v>-31138171</v>
      </c>
      <c r="P39" s="2">
        <f>+O40+P60</f>
        <v>-31138171</v>
      </c>
      <c r="Q39" s="2">
        <f>+P40+Q60</f>
        <v>-31138171</v>
      </c>
      <c r="R39" s="2">
        <f>+O39</f>
        <v>-31138171</v>
      </c>
      <c r="S39" s="2">
        <f>+Q40+S60</f>
        <v>-31138171</v>
      </c>
      <c r="T39" s="2">
        <f>+S40+T60</f>
        <v>-31138171</v>
      </c>
      <c r="U39" s="2">
        <f>+T40+U60</f>
        <v>-31138171</v>
      </c>
      <c r="V39" s="2">
        <f>+S39</f>
        <v>-31138171</v>
      </c>
      <c r="W39" s="2">
        <f>+G39</f>
        <v>-33434092</v>
      </c>
      <c r="X39" s="2"/>
      <c r="Y39" s="2">
        <f>+W39-X39</f>
        <v>-33434092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3507284</v>
      </c>
      <c r="D40" s="43">
        <f t="shared" ref="D40:AA40" si="4">+D38+D39</f>
        <v>0</v>
      </c>
      <c r="E40" s="44">
        <f t="shared" si="4"/>
        <v>4699097</v>
      </c>
      <c r="F40" s="45">
        <f t="shared" si="4"/>
        <v>4684013</v>
      </c>
      <c r="G40" s="45">
        <f t="shared" si="4"/>
        <v>-33720363</v>
      </c>
      <c r="H40" s="45">
        <f t="shared" si="4"/>
        <v>-32853968</v>
      </c>
      <c r="I40" s="45">
        <f t="shared" si="4"/>
        <v>-32670371</v>
      </c>
      <c r="J40" s="45">
        <f>+I40</f>
        <v>-32670371</v>
      </c>
      <c r="K40" s="45">
        <f t="shared" si="4"/>
        <v>-33238282</v>
      </c>
      <c r="L40" s="45">
        <f t="shared" si="4"/>
        <v>-32250133</v>
      </c>
      <c r="M40" s="45">
        <f t="shared" si="4"/>
        <v>-31138171</v>
      </c>
      <c r="N40" s="45">
        <f>+M40</f>
        <v>-31138171</v>
      </c>
      <c r="O40" s="45">
        <f t="shared" si="4"/>
        <v>-31138171</v>
      </c>
      <c r="P40" s="45">
        <f t="shared" si="4"/>
        <v>-31138171</v>
      </c>
      <c r="Q40" s="45">
        <f t="shared" si="4"/>
        <v>-31138171</v>
      </c>
      <c r="R40" s="45">
        <f>+Q40</f>
        <v>-31138171</v>
      </c>
      <c r="S40" s="45">
        <f t="shared" si="4"/>
        <v>-31138171</v>
      </c>
      <c r="T40" s="45">
        <f t="shared" si="4"/>
        <v>-31138171</v>
      </c>
      <c r="U40" s="45">
        <f t="shared" si="4"/>
        <v>-31138171</v>
      </c>
      <c r="V40" s="45">
        <f>+U40</f>
        <v>-31138171</v>
      </c>
      <c r="W40" s="45">
        <f>+V40</f>
        <v>-31138171</v>
      </c>
      <c r="X40" s="45">
        <f t="shared" si="4"/>
        <v>2349540</v>
      </c>
      <c r="Y40" s="45">
        <f t="shared" si="4"/>
        <v>-33487711</v>
      </c>
      <c r="Z40" s="46">
        <f>+IF(X40&lt;&gt;0,+(Y40/X40)*100,0)</f>
        <v>-1425.2879712624599</v>
      </c>
      <c r="AA40" s="47">
        <f t="shared" si="4"/>
        <v>4684013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-33434092</v>
      </c>
      <c r="J60">
        <v>-33434092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>
        <v>-28000</v>
      </c>
      <c r="J26" s="20">
        <v>-28000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-28000</v>
      </c>
      <c r="X26" s="20"/>
      <c r="Y26" s="20">
        <v>-28000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-28000</v>
      </c>
      <c r="J27" s="28">
        <f t="shared" si="1"/>
        <v>-28000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-28000</v>
      </c>
      <c r="X27" s="28">
        <f t="shared" si="1"/>
        <v>0</v>
      </c>
      <c r="Y27" s="28">
        <f t="shared" si="1"/>
        <v>-28000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-28000</v>
      </c>
      <c r="J38" s="2">
        <f t="shared" si="3"/>
        <v>-28000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-28000</v>
      </c>
      <c r="X38" s="2">
        <f t="shared" si="3"/>
        <v>0</v>
      </c>
      <c r="Y38" s="2">
        <f t="shared" si="3"/>
        <v>-28000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-28000</v>
      </c>
      <c r="L39" s="2">
        <f>+K40+L60</f>
        <v>-28000</v>
      </c>
      <c r="M39" s="2">
        <f>+L40+M60</f>
        <v>-28000</v>
      </c>
      <c r="N39" s="2">
        <f>+K39</f>
        <v>-28000</v>
      </c>
      <c r="O39" s="2">
        <f>+M40+O60</f>
        <v>-28000</v>
      </c>
      <c r="P39" s="2">
        <f>+O40+P60</f>
        <v>-28000</v>
      </c>
      <c r="Q39" s="2">
        <f>+P40+Q60</f>
        <v>-28000</v>
      </c>
      <c r="R39" s="2">
        <f>+O39</f>
        <v>-28000</v>
      </c>
      <c r="S39" s="2">
        <f>+Q40+S60</f>
        <v>-28000</v>
      </c>
      <c r="T39" s="2">
        <f>+S40+T60</f>
        <v>-28000</v>
      </c>
      <c r="U39" s="2">
        <f>+T40+U60</f>
        <v>-28000</v>
      </c>
      <c r="V39" s="2">
        <f>+S39</f>
        <v>-28000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-28000</v>
      </c>
      <c r="J40" s="45">
        <f>+I40</f>
        <v>-28000</v>
      </c>
      <c r="K40" s="45">
        <f t="shared" si="4"/>
        <v>-28000</v>
      </c>
      <c r="L40" s="45">
        <f t="shared" si="4"/>
        <v>-28000</v>
      </c>
      <c r="M40" s="45">
        <f t="shared" si="4"/>
        <v>-28000</v>
      </c>
      <c r="N40" s="45">
        <f>+M40</f>
        <v>-28000</v>
      </c>
      <c r="O40" s="45">
        <f t="shared" si="4"/>
        <v>-28000</v>
      </c>
      <c r="P40" s="45">
        <f t="shared" si="4"/>
        <v>-28000</v>
      </c>
      <c r="Q40" s="45">
        <f t="shared" si="4"/>
        <v>-28000</v>
      </c>
      <c r="R40" s="45">
        <f>+Q40</f>
        <v>-28000</v>
      </c>
      <c r="S40" s="45">
        <f t="shared" si="4"/>
        <v>-28000</v>
      </c>
      <c r="T40" s="45">
        <f t="shared" si="4"/>
        <v>-28000</v>
      </c>
      <c r="U40" s="45">
        <f t="shared" si="4"/>
        <v>-28000</v>
      </c>
      <c r="V40" s="45">
        <f>+U40</f>
        <v>-28000</v>
      </c>
      <c r="W40" s="45">
        <f>+V40</f>
        <v>-28000</v>
      </c>
      <c r="X40" s="45">
        <f t="shared" si="4"/>
        <v>0</v>
      </c>
      <c r="Y40" s="45">
        <f t="shared" si="4"/>
        <v>-28000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191328</v>
      </c>
      <c r="D7" s="18"/>
      <c r="E7" s="19">
        <v>9040247</v>
      </c>
      <c r="F7" s="20">
        <v>9040247</v>
      </c>
      <c r="G7" s="20">
        <v>15830</v>
      </c>
      <c r="H7" s="20"/>
      <c r="I7" s="20">
        <v>3132</v>
      </c>
      <c r="J7" s="20">
        <v>18962</v>
      </c>
      <c r="K7" s="20"/>
      <c r="L7" s="20">
        <v>9397</v>
      </c>
      <c r="M7" s="20">
        <v>858</v>
      </c>
      <c r="N7" s="20">
        <v>10255</v>
      </c>
      <c r="O7" s="20"/>
      <c r="P7" s="20"/>
      <c r="Q7" s="20"/>
      <c r="R7" s="20"/>
      <c r="S7" s="20"/>
      <c r="T7" s="20"/>
      <c r="U7" s="20"/>
      <c r="V7" s="20"/>
      <c r="W7" s="20">
        <v>29217</v>
      </c>
      <c r="X7" s="20">
        <v>4520124</v>
      </c>
      <c r="Y7" s="20">
        <v>-4490907</v>
      </c>
      <c r="Z7" s="21">
        <v>-99.35362392713121</v>
      </c>
      <c r="AA7" s="22">
        <v>9040247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6967813</v>
      </c>
      <c r="D9" s="18"/>
      <c r="E9" s="19"/>
      <c r="F9" s="20"/>
      <c r="G9" s="20">
        <v>573933</v>
      </c>
      <c r="H9" s="20">
        <v>530959</v>
      </c>
      <c r="I9" s="20">
        <v>738978</v>
      </c>
      <c r="J9" s="20">
        <v>1843870</v>
      </c>
      <c r="K9" s="20">
        <v>657286</v>
      </c>
      <c r="L9" s="20">
        <v>655794</v>
      </c>
      <c r="M9" s="20">
        <v>564994</v>
      </c>
      <c r="N9" s="20">
        <v>1878074</v>
      </c>
      <c r="O9" s="20"/>
      <c r="P9" s="20"/>
      <c r="Q9" s="20"/>
      <c r="R9" s="20"/>
      <c r="S9" s="20"/>
      <c r="T9" s="20"/>
      <c r="U9" s="20"/>
      <c r="V9" s="20"/>
      <c r="W9" s="20">
        <v>3721944</v>
      </c>
      <c r="X9" s="20"/>
      <c r="Y9" s="20">
        <v>3721944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-800562</v>
      </c>
      <c r="D14" s="18"/>
      <c r="E14" s="19">
        <v>-4228468</v>
      </c>
      <c r="F14" s="20">
        <v>-4228468</v>
      </c>
      <c r="G14" s="20">
        <v>-141272</v>
      </c>
      <c r="H14" s="20">
        <v>-178710</v>
      </c>
      <c r="I14" s="20">
        <v>-89286</v>
      </c>
      <c r="J14" s="20">
        <v>-409268</v>
      </c>
      <c r="K14" s="20">
        <v>-155516</v>
      </c>
      <c r="L14" s="20">
        <v>-384020</v>
      </c>
      <c r="M14" s="20">
        <v>-765561</v>
      </c>
      <c r="N14" s="20">
        <v>-1305097</v>
      </c>
      <c r="O14" s="20"/>
      <c r="P14" s="20"/>
      <c r="Q14" s="20"/>
      <c r="R14" s="20"/>
      <c r="S14" s="20"/>
      <c r="T14" s="20"/>
      <c r="U14" s="20"/>
      <c r="V14" s="20"/>
      <c r="W14" s="20">
        <v>-1714365</v>
      </c>
      <c r="X14" s="20">
        <v>-2114238</v>
      </c>
      <c r="Y14" s="20">
        <v>399873</v>
      </c>
      <c r="Z14" s="21">
        <v>-18.913338990217753</v>
      </c>
      <c r="AA14" s="22">
        <v>-4228468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6358579</v>
      </c>
      <c r="D17" s="26">
        <f>SUM(D6:D16)</f>
        <v>0</v>
      </c>
      <c r="E17" s="27">
        <f t="shared" si="0"/>
        <v>4811779</v>
      </c>
      <c r="F17" s="28">
        <f t="shared" si="0"/>
        <v>4811779</v>
      </c>
      <c r="G17" s="28">
        <f t="shared" si="0"/>
        <v>448491</v>
      </c>
      <c r="H17" s="28">
        <f t="shared" si="0"/>
        <v>352249</v>
      </c>
      <c r="I17" s="28">
        <f t="shared" si="0"/>
        <v>652824</v>
      </c>
      <c r="J17" s="28">
        <f t="shared" si="0"/>
        <v>1453564</v>
      </c>
      <c r="K17" s="28">
        <f t="shared" si="0"/>
        <v>501770</v>
      </c>
      <c r="L17" s="28">
        <f t="shared" si="0"/>
        <v>281171</v>
      </c>
      <c r="M17" s="28">
        <f t="shared" si="0"/>
        <v>-199709</v>
      </c>
      <c r="N17" s="28">
        <f t="shared" si="0"/>
        <v>583232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2036796</v>
      </c>
      <c r="X17" s="28">
        <f t="shared" si="0"/>
        <v>2405886</v>
      </c>
      <c r="Y17" s="28">
        <f t="shared" si="0"/>
        <v>-369090</v>
      </c>
      <c r="Z17" s="29">
        <f>+IF(X17&lt;&gt;0,+(Y17/X17)*100,0)</f>
        <v>-15.341125888757823</v>
      </c>
      <c r="AA17" s="30">
        <f>SUM(AA6:AA16)</f>
        <v>4811779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-51106241</v>
      </c>
      <c r="D26" s="18"/>
      <c r="E26" s="19">
        <v>-62993472</v>
      </c>
      <c r="F26" s="20">
        <v>-62993472</v>
      </c>
      <c r="G26" s="20">
        <v>-8721021</v>
      </c>
      <c r="H26" s="20">
        <v>-7416028</v>
      </c>
      <c r="I26" s="20">
        <v>-17001259</v>
      </c>
      <c r="J26" s="20">
        <v>-33138308</v>
      </c>
      <c r="K26" s="20">
        <v>-8632228</v>
      </c>
      <c r="L26" s="20"/>
      <c r="M26" s="20">
        <v>-9366808</v>
      </c>
      <c r="N26" s="20">
        <v>-17999036</v>
      </c>
      <c r="O26" s="20"/>
      <c r="P26" s="20"/>
      <c r="Q26" s="20"/>
      <c r="R26" s="20"/>
      <c r="S26" s="20"/>
      <c r="T26" s="20"/>
      <c r="U26" s="20"/>
      <c r="V26" s="20"/>
      <c r="W26" s="20">
        <v>-51137344</v>
      </c>
      <c r="X26" s="20">
        <v>-31496736</v>
      </c>
      <c r="Y26" s="20">
        <v>-19640608</v>
      </c>
      <c r="Z26" s="21">
        <v>62.357597942847157</v>
      </c>
      <c r="AA26" s="22">
        <v>-62993472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-51106241</v>
      </c>
      <c r="D27" s="26">
        <f>SUM(D21:D26)</f>
        <v>0</v>
      </c>
      <c r="E27" s="27">
        <f t="shared" si="1"/>
        <v>-62993472</v>
      </c>
      <c r="F27" s="28">
        <f t="shared" si="1"/>
        <v>-62993472</v>
      </c>
      <c r="G27" s="28">
        <f t="shared" si="1"/>
        <v>-8721021</v>
      </c>
      <c r="H27" s="28">
        <f t="shared" si="1"/>
        <v>-7416028</v>
      </c>
      <c r="I27" s="28">
        <f t="shared" si="1"/>
        <v>-17001259</v>
      </c>
      <c r="J27" s="28">
        <f t="shared" si="1"/>
        <v>-33138308</v>
      </c>
      <c r="K27" s="28">
        <f t="shared" si="1"/>
        <v>-8632228</v>
      </c>
      <c r="L27" s="28">
        <f t="shared" si="1"/>
        <v>0</v>
      </c>
      <c r="M27" s="28">
        <f t="shared" si="1"/>
        <v>-9366808</v>
      </c>
      <c r="N27" s="28">
        <f t="shared" si="1"/>
        <v>-17999036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-51137344</v>
      </c>
      <c r="X27" s="28">
        <f t="shared" si="1"/>
        <v>-31496736</v>
      </c>
      <c r="Y27" s="28">
        <f t="shared" si="1"/>
        <v>-19640608</v>
      </c>
      <c r="Z27" s="29">
        <f>+IF(X27&lt;&gt;0,+(Y27/X27)*100,0)</f>
        <v>62.357597942847157</v>
      </c>
      <c r="AA27" s="30">
        <f>SUM(AA21:AA26)</f>
        <v>-62993472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-936</v>
      </c>
      <c r="D33" s="18"/>
      <c r="E33" s="19">
        <v>2707</v>
      </c>
      <c r="F33" s="20"/>
      <c r="G33" s="20">
        <v>-2707</v>
      </c>
      <c r="H33" s="36">
        <v>2707</v>
      </c>
      <c r="I33" s="36"/>
      <c r="J33" s="36"/>
      <c r="K33" s="20">
        <v>-584</v>
      </c>
      <c r="L33" s="20">
        <v>584</v>
      </c>
      <c r="M33" s="20">
        <v>-5</v>
      </c>
      <c r="N33" s="20">
        <v>-5</v>
      </c>
      <c r="O33" s="36"/>
      <c r="P33" s="36"/>
      <c r="Q33" s="36"/>
      <c r="R33" s="20"/>
      <c r="S33" s="20"/>
      <c r="T33" s="20"/>
      <c r="U33" s="20"/>
      <c r="V33" s="36"/>
      <c r="W33" s="36">
        <v>-5</v>
      </c>
      <c r="X33" s="36">
        <v>1354</v>
      </c>
      <c r="Y33" s="20">
        <v>-1359</v>
      </c>
      <c r="Z33" s="21">
        <v>-100.36927621861152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-936</v>
      </c>
      <c r="D36" s="26">
        <f>SUM(D31:D35)</f>
        <v>0</v>
      </c>
      <c r="E36" s="27">
        <f t="shared" si="2"/>
        <v>2707</v>
      </c>
      <c r="F36" s="28">
        <f t="shared" si="2"/>
        <v>0</v>
      </c>
      <c r="G36" s="28">
        <f t="shared" si="2"/>
        <v>-2707</v>
      </c>
      <c r="H36" s="28">
        <f t="shared" si="2"/>
        <v>2707</v>
      </c>
      <c r="I36" s="28">
        <f t="shared" si="2"/>
        <v>0</v>
      </c>
      <c r="J36" s="28">
        <f t="shared" si="2"/>
        <v>0</v>
      </c>
      <c r="K36" s="28">
        <f t="shared" si="2"/>
        <v>-584</v>
      </c>
      <c r="L36" s="28">
        <f t="shared" si="2"/>
        <v>584</v>
      </c>
      <c r="M36" s="28">
        <f t="shared" si="2"/>
        <v>-5</v>
      </c>
      <c r="N36" s="28">
        <f t="shared" si="2"/>
        <v>-5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</v>
      </c>
      <c r="X36" s="28">
        <f t="shared" si="2"/>
        <v>1354</v>
      </c>
      <c r="Y36" s="28">
        <f t="shared" si="2"/>
        <v>-1359</v>
      </c>
      <c r="Z36" s="29">
        <f>+IF(X36&lt;&gt;0,+(Y36/X36)*100,0)</f>
        <v>-100.36927621861152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-44748598</v>
      </c>
      <c r="D38" s="32">
        <f>+D17+D27+D36</f>
        <v>0</v>
      </c>
      <c r="E38" s="33">
        <f t="shared" si="3"/>
        <v>-58178986</v>
      </c>
      <c r="F38" s="2">
        <f t="shared" si="3"/>
        <v>-58181693</v>
      </c>
      <c r="G38" s="2">
        <f t="shared" si="3"/>
        <v>-8275237</v>
      </c>
      <c r="H38" s="2">
        <f t="shared" si="3"/>
        <v>-7061072</v>
      </c>
      <c r="I38" s="2">
        <f t="shared" si="3"/>
        <v>-16348435</v>
      </c>
      <c r="J38" s="2">
        <f t="shared" si="3"/>
        <v>-31684744</v>
      </c>
      <c r="K38" s="2">
        <f t="shared" si="3"/>
        <v>-8131042</v>
      </c>
      <c r="L38" s="2">
        <f t="shared" si="3"/>
        <v>281755</v>
      </c>
      <c r="M38" s="2">
        <f t="shared" si="3"/>
        <v>-9566522</v>
      </c>
      <c r="N38" s="2">
        <f t="shared" si="3"/>
        <v>-17415809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-49100553</v>
      </c>
      <c r="X38" s="2">
        <f t="shared" si="3"/>
        <v>-29089496</v>
      </c>
      <c r="Y38" s="2">
        <f t="shared" si="3"/>
        <v>-20011057</v>
      </c>
      <c r="Z38" s="34">
        <f>+IF(X38&lt;&gt;0,+(Y38/X38)*100,0)</f>
        <v>68.79134997732514</v>
      </c>
      <c r="AA38" s="35">
        <f>+AA17+AA27+AA36</f>
        <v>-58181693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-112116571</v>
      </c>
      <c r="H39" s="2">
        <f>+G40+H60</f>
        <v>-120391808</v>
      </c>
      <c r="I39" s="2">
        <f>+H40+I60</f>
        <v>-127452880</v>
      </c>
      <c r="J39" s="2">
        <f>+G39</f>
        <v>-112116571</v>
      </c>
      <c r="K39" s="2">
        <f>+I40+K60</f>
        <v>-143801315</v>
      </c>
      <c r="L39" s="2">
        <f>+K40+L60</f>
        <v>-151932357</v>
      </c>
      <c r="M39" s="2">
        <f>+L40+M60</f>
        <v>-151650602</v>
      </c>
      <c r="N39" s="2">
        <f>+K39</f>
        <v>-143801315</v>
      </c>
      <c r="O39" s="2">
        <f>+M40+O60</f>
        <v>-161217124</v>
      </c>
      <c r="P39" s="2">
        <f>+O40+P60</f>
        <v>-161217124</v>
      </c>
      <c r="Q39" s="2">
        <f>+P40+Q60</f>
        <v>-161217124</v>
      </c>
      <c r="R39" s="2">
        <f>+O39</f>
        <v>-161217124</v>
      </c>
      <c r="S39" s="2">
        <f>+Q40+S60</f>
        <v>-161217124</v>
      </c>
      <c r="T39" s="2">
        <f>+S40+T60</f>
        <v>-161217124</v>
      </c>
      <c r="U39" s="2">
        <f>+T40+U60</f>
        <v>-161217124</v>
      </c>
      <c r="V39" s="2">
        <f>+S39</f>
        <v>-161217124</v>
      </c>
      <c r="W39" s="2">
        <f>+G39</f>
        <v>-112116571</v>
      </c>
      <c r="X39" s="2"/>
      <c r="Y39" s="2">
        <f>+W39-X39</f>
        <v>-112116571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-44748598</v>
      </c>
      <c r="D40" s="43">
        <f t="shared" ref="D40:AA40" si="4">+D38+D39</f>
        <v>0</v>
      </c>
      <c r="E40" s="44">
        <f t="shared" si="4"/>
        <v>-58178986</v>
      </c>
      <c r="F40" s="45">
        <f t="shared" si="4"/>
        <v>-58181693</v>
      </c>
      <c r="G40" s="45">
        <f t="shared" si="4"/>
        <v>-120391808</v>
      </c>
      <c r="H40" s="45">
        <f t="shared" si="4"/>
        <v>-127452880</v>
      </c>
      <c r="I40" s="45">
        <f t="shared" si="4"/>
        <v>-143801315</v>
      </c>
      <c r="J40" s="45">
        <f>+I40</f>
        <v>-143801315</v>
      </c>
      <c r="K40" s="45">
        <f t="shared" si="4"/>
        <v>-151932357</v>
      </c>
      <c r="L40" s="45">
        <f t="shared" si="4"/>
        <v>-151650602</v>
      </c>
      <c r="M40" s="45">
        <f t="shared" si="4"/>
        <v>-161217124</v>
      </c>
      <c r="N40" s="45">
        <f>+M40</f>
        <v>-161217124</v>
      </c>
      <c r="O40" s="45">
        <f t="shared" si="4"/>
        <v>-161217124</v>
      </c>
      <c r="P40" s="45">
        <f t="shared" si="4"/>
        <v>-161217124</v>
      </c>
      <c r="Q40" s="45">
        <f t="shared" si="4"/>
        <v>-161217124</v>
      </c>
      <c r="R40" s="45">
        <f>+Q40</f>
        <v>-161217124</v>
      </c>
      <c r="S40" s="45">
        <f t="shared" si="4"/>
        <v>-161217124</v>
      </c>
      <c r="T40" s="45">
        <f t="shared" si="4"/>
        <v>-161217124</v>
      </c>
      <c r="U40" s="45">
        <f t="shared" si="4"/>
        <v>-161217124</v>
      </c>
      <c r="V40" s="45">
        <f>+U40</f>
        <v>-161217124</v>
      </c>
      <c r="W40" s="45">
        <f>+V40</f>
        <v>-161217124</v>
      </c>
      <c r="X40" s="45">
        <f t="shared" si="4"/>
        <v>-29089496</v>
      </c>
      <c r="Y40" s="45">
        <f t="shared" si="4"/>
        <v>-132127628</v>
      </c>
      <c r="Z40" s="46">
        <f>+IF(X40&lt;&gt;0,+(Y40/X40)*100,0)</f>
        <v>454.210784538859</v>
      </c>
      <c r="AA40" s="47">
        <f t="shared" si="4"/>
        <v>-58181693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-112116571</v>
      </c>
      <c r="J60">
        <v>-112116571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5885760</v>
      </c>
      <c r="D7" s="18"/>
      <c r="E7" s="19"/>
      <c r="F7" s="20"/>
      <c r="G7" s="20">
        <v>394780</v>
      </c>
      <c r="H7" s="20">
        <v>464439</v>
      </c>
      <c r="I7" s="20">
        <v>449624</v>
      </c>
      <c r="J7" s="20">
        <v>1308843</v>
      </c>
      <c r="K7" s="20">
        <v>1203060</v>
      </c>
      <c r="L7" s="20">
        <v>480579</v>
      </c>
      <c r="M7" s="20">
        <v>458684</v>
      </c>
      <c r="N7" s="20">
        <v>2142323</v>
      </c>
      <c r="O7" s="20"/>
      <c r="P7" s="20"/>
      <c r="Q7" s="20"/>
      <c r="R7" s="20"/>
      <c r="S7" s="20"/>
      <c r="T7" s="20"/>
      <c r="U7" s="20"/>
      <c r="V7" s="20"/>
      <c r="W7" s="20">
        <v>3451166</v>
      </c>
      <c r="X7" s="20"/>
      <c r="Y7" s="20">
        <v>3451166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5885760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394780</v>
      </c>
      <c r="H17" s="28">
        <f t="shared" si="0"/>
        <v>464439</v>
      </c>
      <c r="I17" s="28">
        <f t="shared" si="0"/>
        <v>449624</v>
      </c>
      <c r="J17" s="28">
        <f t="shared" si="0"/>
        <v>1308843</v>
      </c>
      <c r="K17" s="28">
        <f t="shared" si="0"/>
        <v>1203060</v>
      </c>
      <c r="L17" s="28">
        <f t="shared" si="0"/>
        <v>480579</v>
      </c>
      <c r="M17" s="28">
        <f t="shared" si="0"/>
        <v>458684</v>
      </c>
      <c r="N17" s="28">
        <f t="shared" si="0"/>
        <v>2142323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3451166</v>
      </c>
      <c r="X17" s="28">
        <f t="shared" si="0"/>
        <v>0</v>
      </c>
      <c r="Y17" s="28">
        <f t="shared" si="0"/>
        <v>3451166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-11772087</v>
      </c>
      <c r="D26" s="18"/>
      <c r="E26" s="19"/>
      <c r="F26" s="20"/>
      <c r="G26" s="20"/>
      <c r="H26" s="20"/>
      <c r="I26" s="20">
        <v>-376154</v>
      </c>
      <c r="J26" s="20">
        <v>-376154</v>
      </c>
      <c r="K26" s="20"/>
      <c r="L26" s="20">
        <v>-324986</v>
      </c>
      <c r="M26" s="20">
        <v>-1585645</v>
      </c>
      <c r="N26" s="20">
        <v>-1910631</v>
      </c>
      <c r="O26" s="20"/>
      <c r="P26" s="20"/>
      <c r="Q26" s="20"/>
      <c r="R26" s="20"/>
      <c r="S26" s="20"/>
      <c r="T26" s="20"/>
      <c r="U26" s="20"/>
      <c r="V26" s="20"/>
      <c r="W26" s="20">
        <v>-2286785</v>
      </c>
      <c r="X26" s="20"/>
      <c r="Y26" s="20">
        <v>-2286785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-11772087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-376154</v>
      </c>
      <c r="J27" s="28">
        <f t="shared" si="1"/>
        <v>-376154</v>
      </c>
      <c r="K27" s="28">
        <f t="shared" si="1"/>
        <v>0</v>
      </c>
      <c r="L27" s="28">
        <f t="shared" si="1"/>
        <v>-324986</v>
      </c>
      <c r="M27" s="28">
        <f t="shared" si="1"/>
        <v>-1585645</v>
      </c>
      <c r="N27" s="28">
        <f t="shared" si="1"/>
        <v>-1910631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-2286785</v>
      </c>
      <c r="X27" s="28">
        <f t="shared" si="1"/>
        <v>0</v>
      </c>
      <c r="Y27" s="28">
        <f t="shared" si="1"/>
        <v>-2286785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-5886327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394780</v>
      </c>
      <c r="H38" s="2">
        <f t="shared" si="3"/>
        <v>464439</v>
      </c>
      <c r="I38" s="2">
        <f t="shared" si="3"/>
        <v>73470</v>
      </c>
      <c r="J38" s="2">
        <f t="shared" si="3"/>
        <v>932689</v>
      </c>
      <c r="K38" s="2">
        <f t="shared" si="3"/>
        <v>1203060</v>
      </c>
      <c r="L38" s="2">
        <f t="shared" si="3"/>
        <v>155593</v>
      </c>
      <c r="M38" s="2">
        <f t="shared" si="3"/>
        <v>-1126961</v>
      </c>
      <c r="N38" s="2">
        <f t="shared" si="3"/>
        <v>231692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1164381</v>
      </c>
      <c r="X38" s="2">
        <f t="shared" si="3"/>
        <v>0</v>
      </c>
      <c r="Y38" s="2">
        <f t="shared" si="3"/>
        <v>1164381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>
        <v>-208167656</v>
      </c>
      <c r="D39" s="32"/>
      <c r="E39" s="33"/>
      <c r="F39" s="2"/>
      <c r="G39" s="2">
        <v>-20216617</v>
      </c>
      <c r="H39" s="2">
        <f>+G40+H60</f>
        <v>-19821837</v>
      </c>
      <c r="I39" s="2">
        <f>+H40+I60</f>
        <v>-19357398</v>
      </c>
      <c r="J39" s="2">
        <f>+G39</f>
        <v>-20216617</v>
      </c>
      <c r="K39" s="2">
        <f>+I40+K60</f>
        <v>-19283928</v>
      </c>
      <c r="L39" s="2">
        <f>+K40+L60</f>
        <v>-18080868</v>
      </c>
      <c r="M39" s="2">
        <f>+L40+M60</f>
        <v>-17925275</v>
      </c>
      <c r="N39" s="2">
        <f>+K39</f>
        <v>-19283928</v>
      </c>
      <c r="O39" s="2">
        <f>+M40+O60</f>
        <v>-19052236</v>
      </c>
      <c r="P39" s="2">
        <f>+O40+P60</f>
        <v>-19052236</v>
      </c>
      <c r="Q39" s="2">
        <f>+P40+Q60</f>
        <v>-19052236</v>
      </c>
      <c r="R39" s="2">
        <f>+O39</f>
        <v>-19052236</v>
      </c>
      <c r="S39" s="2">
        <f>+Q40+S60</f>
        <v>-19052236</v>
      </c>
      <c r="T39" s="2">
        <f>+S40+T60</f>
        <v>-19052236</v>
      </c>
      <c r="U39" s="2">
        <f>+T40+U60</f>
        <v>-19052236</v>
      </c>
      <c r="V39" s="2">
        <f>+S39</f>
        <v>-19052236</v>
      </c>
      <c r="W39" s="2">
        <f>+G39</f>
        <v>-20216617</v>
      </c>
      <c r="X39" s="2"/>
      <c r="Y39" s="2">
        <f>+W39-X39</f>
        <v>-20216617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-214053983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-19821837</v>
      </c>
      <c r="H40" s="45">
        <f t="shared" si="4"/>
        <v>-19357398</v>
      </c>
      <c r="I40" s="45">
        <f t="shared" si="4"/>
        <v>-19283928</v>
      </c>
      <c r="J40" s="45">
        <f>+I40</f>
        <v>-19283928</v>
      </c>
      <c r="K40" s="45">
        <f t="shared" si="4"/>
        <v>-18080868</v>
      </c>
      <c r="L40" s="45">
        <f t="shared" si="4"/>
        <v>-17925275</v>
      </c>
      <c r="M40" s="45">
        <f t="shared" si="4"/>
        <v>-19052236</v>
      </c>
      <c r="N40" s="45">
        <f>+M40</f>
        <v>-19052236</v>
      </c>
      <c r="O40" s="45">
        <f t="shared" si="4"/>
        <v>-19052236</v>
      </c>
      <c r="P40" s="45">
        <f t="shared" si="4"/>
        <v>-19052236</v>
      </c>
      <c r="Q40" s="45">
        <f t="shared" si="4"/>
        <v>-19052236</v>
      </c>
      <c r="R40" s="45">
        <f>+Q40</f>
        <v>-19052236</v>
      </c>
      <c r="S40" s="45">
        <f t="shared" si="4"/>
        <v>-19052236</v>
      </c>
      <c r="T40" s="45">
        <f t="shared" si="4"/>
        <v>-19052236</v>
      </c>
      <c r="U40" s="45">
        <f t="shared" si="4"/>
        <v>-19052236</v>
      </c>
      <c r="V40" s="45">
        <f>+U40</f>
        <v>-19052236</v>
      </c>
      <c r="W40" s="45">
        <f>+V40</f>
        <v>-19052236</v>
      </c>
      <c r="X40" s="45">
        <f t="shared" si="4"/>
        <v>0</v>
      </c>
      <c r="Y40" s="45">
        <f t="shared" si="4"/>
        <v>-19052236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-20216617</v>
      </c>
      <c r="J60">
        <v>-20216617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22253143</v>
      </c>
      <c r="D7" s="18"/>
      <c r="E7" s="19">
        <v>72559849</v>
      </c>
      <c r="F7" s="20">
        <v>72559849</v>
      </c>
      <c r="G7" s="20">
        <v>1521228</v>
      </c>
      <c r="H7" s="20">
        <v>1653411</v>
      </c>
      <c r="I7" s="20">
        <v>1545577</v>
      </c>
      <c r="J7" s="20">
        <v>4720216</v>
      </c>
      <c r="K7" s="20">
        <v>2010848</v>
      </c>
      <c r="L7" s="20">
        <v>2259410</v>
      </c>
      <c r="M7" s="20">
        <v>2231840</v>
      </c>
      <c r="N7" s="20">
        <v>6502098</v>
      </c>
      <c r="O7" s="20"/>
      <c r="P7" s="20"/>
      <c r="Q7" s="20"/>
      <c r="R7" s="20"/>
      <c r="S7" s="20"/>
      <c r="T7" s="20"/>
      <c r="U7" s="20"/>
      <c r="V7" s="20"/>
      <c r="W7" s="20">
        <v>11222314</v>
      </c>
      <c r="X7" s="20">
        <v>36279924</v>
      </c>
      <c r="Y7" s="20">
        <v>-25057610</v>
      </c>
      <c r="Z7" s="21">
        <v>-69.067426932867875</v>
      </c>
      <c r="AA7" s="22">
        <v>72559849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28</v>
      </c>
      <c r="D9" s="18"/>
      <c r="E9" s="19"/>
      <c r="F9" s="20"/>
      <c r="G9" s="20">
        <v>11</v>
      </c>
      <c r="H9" s="20"/>
      <c r="I9" s="20"/>
      <c r="J9" s="20">
        <v>11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</v>
      </c>
      <c r="X9" s="20"/>
      <c r="Y9" s="20">
        <v>11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-1697041</v>
      </c>
      <c r="D14" s="18"/>
      <c r="E14" s="19">
        <v>-26101782</v>
      </c>
      <c r="F14" s="20">
        <v>-26101782</v>
      </c>
      <c r="G14" s="20"/>
      <c r="H14" s="20">
        <v>-75520</v>
      </c>
      <c r="I14" s="20">
        <v>-58222</v>
      </c>
      <c r="J14" s="20">
        <v>-133742</v>
      </c>
      <c r="K14" s="20">
        <v>-143248</v>
      </c>
      <c r="L14" s="20">
        <v>-188880</v>
      </c>
      <c r="M14" s="20">
        <v>-198950</v>
      </c>
      <c r="N14" s="20">
        <v>-531078</v>
      </c>
      <c r="O14" s="20"/>
      <c r="P14" s="20"/>
      <c r="Q14" s="20"/>
      <c r="R14" s="20"/>
      <c r="S14" s="20"/>
      <c r="T14" s="20"/>
      <c r="U14" s="20"/>
      <c r="V14" s="20"/>
      <c r="W14" s="20">
        <v>-664820</v>
      </c>
      <c r="X14" s="20">
        <v>-13050900</v>
      </c>
      <c r="Y14" s="20">
        <v>12386080</v>
      </c>
      <c r="Z14" s="21">
        <v>-94.905945183857057</v>
      </c>
      <c r="AA14" s="22">
        <v>-26101782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20556130</v>
      </c>
      <c r="D17" s="26">
        <f>SUM(D6:D16)</f>
        <v>0</v>
      </c>
      <c r="E17" s="27">
        <f t="shared" si="0"/>
        <v>46458067</v>
      </c>
      <c r="F17" s="28">
        <f t="shared" si="0"/>
        <v>46458067</v>
      </c>
      <c r="G17" s="28">
        <f t="shared" si="0"/>
        <v>1521239</v>
      </c>
      <c r="H17" s="28">
        <f t="shared" si="0"/>
        <v>1577891</v>
      </c>
      <c r="I17" s="28">
        <f t="shared" si="0"/>
        <v>1487355</v>
      </c>
      <c r="J17" s="28">
        <f t="shared" si="0"/>
        <v>4586485</v>
      </c>
      <c r="K17" s="28">
        <f t="shared" si="0"/>
        <v>1867600</v>
      </c>
      <c r="L17" s="28">
        <f t="shared" si="0"/>
        <v>2070530</v>
      </c>
      <c r="M17" s="28">
        <f t="shared" si="0"/>
        <v>2032890</v>
      </c>
      <c r="N17" s="28">
        <f t="shared" si="0"/>
        <v>5971020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10557505</v>
      </c>
      <c r="X17" s="28">
        <f t="shared" si="0"/>
        <v>23229024</v>
      </c>
      <c r="Y17" s="28">
        <f t="shared" si="0"/>
        <v>-12671519</v>
      </c>
      <c r="Z17" s="29">
        <f>+IF(X17&lt;&gt;0,+(Y17/X17)*100,0)</f>
        <v>-54.550371982912417</v>
      </c>
      <c r="AA17" s="30">
        <f>SUM(AA6:AA16)</f>
        <v>46458067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-10748257</v>
      </c>
      <c r="D26" s="18"/>
      <c r="E26" s="19">
        <v>-31547754</v>
      </c>
      <c r="F26" s="20">
        <v>-31547754</v>
      </c>
      <c r="G26" s="20"/>
      <c r="H26" s="20">
        <v>-553540</v>
      </c>
      <c r="I26" s="20"/>
      <c r="J26" s="20">
        <v>-553540</v>
      </c>
      <c r="K26" s="20"/>
      <c r="L26" s="20">
        <v>-3603378</v>
      </c>
      <c r="M26" s="20">
        <v>-912870</v>
      </c>
      <c r="N26" s="20">
        <v>-4516248</v>
      </c>
      <c r="O26" s="20"/>
      <c r="P26" s="20"/>
      <c r="Q26" s="20"/>
      <c r="R26" s="20"/>
      <c r="S26" s="20"/>
      <c r="T26" s="20"/>
      <c r="U26" s="20"/>
      <c r="V26" s="20"/>
      <c r="W26" s="20">
        <v>-5069788</v>
      </c>
      <c r="X26" s="20">
        <v>-15773880</v>
      </c>
      <c r="Y26" s="20">
        <v>10704092</v>
      </c>
      <c r="Z26" s="21">
        <v>-67.859600808425071</v>
      </c>
      <c r="AA26" s="22">
        <v>-31547754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-10748257</v>
      </c>
      <c r="D27" s="26">
        <f>SUM(D21:D26)</f>
        <v>0</v>
      </c>
      <c r="E27" s="27">
        <f t="shared" si="1"/>
        <v>-31547754</v>
      </c>
      <c r="F27" s="28">
        <f t="shared" si="1"/>
        <v>-31547754</v>
      </c>
      <c r="G27" s="28">
        <f t="shared" si="1"/>
        <v>0</v>
      </c>
      <c r="H27" s="28">
        <f t="shared" si="1"/>
        <v>-553540</v>
      </c>
      <c r="I27" s="28">
        <f t="shared" si="1"/>
        <v>0</v>
      </c>
      <c r="J27" s="28">
        <f t="shared" si="1"/>
        <v>-553540</v>
      </c>
      <c r="K27" s="28">
        <f t="shared" si="1"/>
        <v>0</v>
      </c>
      <c r="L27" s="28">
        <f t="shared" si="1"/>
        <v>-3603378</v>
      </c>
      <c r="M27" s="28">
        <f t="shared" si="1"/>
        <v>-912870</v>
      </c>
      <c r="N27" s="28">
        <f t="shared" si="1"/>
        <v>-4516248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-5069788</v>
      </c>
      <c r="X27" s="28">
        <f t="shared" si="1"/>
        <v>-15773880</v>
      </c>
      <c r="Y27" s="28">
        <f t="shared" si="1"/>
        <v>10704092</v>
      </c>
      <c r="Z27" s="29">
        <f>+IF(X27&lt;&gt;0,+(Y27/X27)*100,0)</f>
        <v>-67.859600808425071</v>
      </c>
      <c r="AA27" s="30">
        <f>SUM(AA21:AA26)</f>
        <v>-31547754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3131</v>
      </c>
      <c r="F33" s="20"/>
      <c r="G33" s="20">
        <v>-3131</v>
      </c>
      <c r="H33" s="36">
        <v>2888</v>
      </c>
      <c r="I33" s="36">
        <v>243</v>
      </c>
      <c r="J33" s="36"/>
      <c r="K33" s="20"/>
      <c r="L33" s="20"/>
      <c r="M33" s="20">
        <v>-247</v>
      </c>
      <c r="N33" s="20">
        <v>-247</v>
      </c>
      <c r="O33" s="36"/>
      <c r="P33" s="36"/>
      <c r="Q33" s="36"/>
      <c r="R33" s="20"/>
      <c r="S33" s="20"/>
      <c r="T33" s="20"/>
      <c r="U33" s="20"/>
      <c r="V33" s="36"/>
      <c r="W33" s="36">
        <v>-247</v>
      </c>
      <c r="X33" s="36">
        <v>1566</v>
      </c>
      <c r="Y33" s="20">
        <v>-1813</v>
      </c>
      <c r="Z33" s="21">
        <v>-115.77266922094509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3131</v>
      </c>
      <c r="F36" s="28">
        <f t="shared" si="2"/>
        <v>0</v>
      </c>
      <c r="G36" s="28">
        <f t="shared" si="2"/>
        <v>-3131</v>
      </c>
      <c r="H36" s="28">
        <f t="shared" si="2"/>
        <v>2888</v>
      </c>
      <c r="I36" s="28">
        <f t="shared" si="2"/>
        <v>243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-247</v>
      </c>
      <c r="N36" s="28">
        <f t="shared" si="2"/>
        <v>-247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-247</v>
      </c>
      <c r="X36" s="28">
        <f t="shared" si="2"/>
        <v>1566</v>
      </c>
      <c r="Y36" s="28">
        <f t="shared" si="2"/>
        <v>-1813</v>
      </c>
      <c r="Z36" s="29">
        <f>+IF(X36&lt;&gt;0,+(Y36/X36)*100,0)</f>
        <v>-115.77266922094509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9807873</v>
      </c>
      <c r="D38" s="32">
        <f>+D17+D27+D36</f>
        <v>0</v>
      </c>
      <c r="E38" s="33">
        <f t="shared" si="3"/>
        <v>14913444</v>
      </c>
      <c r="F38" s="2">
        <f t="shared" si="3"/>
        <v>14910313</v>
      </c>
      <c r="G38" s="2">
        <f t="shared" si="3"/>
        <v>1518108</v>
      </c>
      <c r="H38" s="2">
        <f t="shared" si="3"/>
        <v>1027239</v>
      </c>
      <c r="I38" s="2">
        <f t="shared" si="3"/>
        <v>1487598</v>
      </c>
      <c r="J38" s="2">
        <f t="shared" si="3"/>
        <v>4032945</v>
      </c>
      <c r="K38" s="2">
        <f t="shared" si="3"/>
        <v>1867600</v>
      </c>
      <c r="L38" s="2">
        <f t="shared" si="3"/>
        <v>-1532848</v>
      </c>
      <c r="M38" s="2">
        <f t="shared" si="3"/>
        <v>1119773</v>
      </c>
      <c r="N38" s="2">
        <f t="shared" si="3"/>
        <v>1454525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5487470</v>
      </c>
      <c r="X38" s="2">
        <f t="shared" si="3"/>
        <v>7456710</v>
      </c>
      <c r="Y38" s="2">
        <f t="shared" si="3"/>
        <v>-1969240</v>
      </c>
      <c r="Z38" s="34">
        <f>+IF(X38&lt;&gt;0,+(Y38/X38)*100,0)</f>
        <v>-26.408965884418194</v>
      </c>
      <c r="AA38" s="35">
        <f>+AA17+AA27+AA36</f>
        <v>14910313</v>
      </c>
    </row>
    <row r="39" spans="1:27" ht="13.5" x14ac:dyDescent="0.25">
      <c r="A39" s="23" t="s">
        <v>61</v>
      </c>
      <c r="B39" s="17"/>
      <c r="C39" s="32">
        <v>-3303</v>
      </c>
      <c r="D39" s="32"/>
      <c r="E39" s="33"/>
      <c r="F39" s="2"/>
      <c r="G39" s="2">
        <v>19245005</v>
      </c>
      <c r="H39" s="2">
        <f>+G40+H60</f>
        <v>20741448</v>
      </c>
      <c r="I39" s="2">
        <f>+H40+I60</f>
        <v>21768687</v>
      </c>
      <c r="J39" s="2">
        <f>+G39</f>
        <v>19245005</v>
      </c>
      <c r="K39" s="2">
        <f>+I40+K60</f>
        <v>23256285</v>
      </c>
      <c r="L39" s="2">
        <f>+K40+L60</f>
        <v>25123885</v>
      </c>
      <c r="M39" s="2">
        <f>+L40+M60</f>
        <v>23591037</v>
      </c>
      <c r="N39" s="2">
        <f>+K39</f>
        <v>23256285</v>
      </c>
      <c r="O39" s="2">
        <f>+M40+O60</f>
        <v>24710810</v>
      </c>
      <c r="P39" s="2">
        <f>+O40+P60</f>
        <v>24710810</v>
      </c>
      <c r="Q39" s="2">
        <f>+P40+Q60</f>
        <v>24710810</v>
      </c>
      <c r="R39" s="2">
        <f>+O39</f>
        <v>24710810</v>
      </c>
      <c r="S39" s="2">
        <f>+Q40+S60</f>
        <v>24710810</v>
      </c>
      <c r="T39" s="2">
        <f>+S40+T60</f>
        <v>24710810</v>
      </c>
      <c r="U39" s="2">
        <f>+T40+U60</f>
        <v>24710810</v>
      </c>
      <c r="V39" s="2">
        <f>+S39</f>
        <v>24710810</v>
      </c>
      <c r="W39" s="2">
        <f>+G39</f>
        <v>19245005</v>
      </c>
      <c r="X39" s="2"/>
      <c r="Y39" s="2">
        <f>+W39-X39</f>
        <v>19245005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9804570</v>
      </c>
      <c r="D40" s="43">
        <f t="shared" ref="D40:AA40" si="4">+D38+D39</f>
        <v>0</v>
      </c>
      <c r="E40" s="44">
        <f t="shared" si="4"/>
        <v>14913444</v>
      </c>
      <c r="F40" s="45">
        <f t="shared" si="4"/>
        <v>14910313</v>
      </c>
      <c r="G40" s="45">
        <f t="shared" si="4"/>
        <v>20763113</v>
      </c>
      <c r="H40" s="45">
        <f t="shared" si="4"/>
        <v>21768687</v>
      </c>
      <c r="I40" s="45">
        <f t="shared" si="4"/>
        <v>23256285</v>
      </c>
      <c r="J40" s="45">
        <f>+I40</f>
        <v>23256285</v>
      </c>
      <c r="K40" s="45">
        <f t="shared" si="4"/>
        <v>25123885</v>
      </c>
      <c r="L40" s="45">
        <f t="shared" si="4"/>
        <v>23591037</v>
      </c>
      <c r="M40" s="45">
        <f t="shared" si="4"/>
        <v>24710810</v>
      </c>
      <c r="N40" s="45">
        <f>+M40</f>
        <v>24710810</v>
      </c>
      <c r="O40" s="45">
        <f t="shared" si="4"/>
        <v>24710810</v>
      </c>
      <c r="P40" s="45">
        <f t="shared" si="4"/>
        <v>24710810</v>
      </c>
      <c r="Q40" s="45">
        <f t="shared" si="4"/>
        <v>24710810</v>
      </c>
      <c r="R40" s="45">
        <f>+Q40</f>
        <v>24710810</v>
      </c>
      <c r="S40" s="45">
        <f t="shared" si="4"/>
        <v>24710810</v>
      </c>
      <c r="T40" s="45">
        <f t="shared" si="4"/>
        <v>24710810</v>
      </c>
      <c r="U40" s="45">
        <f t="shared" si="4"/>
        <v>24710810</v>
      </c>
      <c r="V40" s="45">
        <f>+U40</f>
        <v>24710810</v>
      </c>
      <c r="W40" s="45">
        <f>+V40</f>
        <v>24710810</v>
      </c>
      <c r="X40" s="45">
        <f t="shared" si="4"/>
        <v>7456710</v>
      </c>
      <c r="Y40" s="45">
        <f t="shared" si="4"/>
        <v>17275765</v>
      </c>
      <c r="Z40" s="46">
        <f>+IF(X40&lt;&gt;0,+(Y40/X40)*100,0)</f>
        <v>231.68079488138872</v>
      </c>
      <c r="AA40" s="47">
        <f t="shared" si="4"/>
        <v>14910313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19245005</v>
      </c>
      <c r="H60">
        <v>-21665</v>
      </c>
      <c r="J60">
        <v>19245005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11439317</v>
      </c>
      <c r="D7" s="18"/>
      <c r="E7" s="19">
        <v>14950008</v>
      </c>
      <c r="F7" s="20">
        <v>14950008</v>
      </c>
      <c r="G7" s="20">
        <v>218283</v>
      </c>
      <c r="H7" s="20">
        <v>634886</v>
      </c>
      <c r="I7" s="20">
        <v>971823</v>
      </c>
      <c r="J7" s="20">
        <v>1824992</v>
      </c>
      <c r="K7" s="20">
        <v>953149</v>
      </c>
      <c r="L7" s="20">
        <v>1043151</v>
      </c>
      <c r="M7" s="20">
        <v>929163</v>
      </c>
      <c r="N7" s="20">
        <v>2925463</v>
      </c>
      <c r="O7" s="20"/>
      <c r="P7" s="20"/>
      <c r="Q7" s="20"/>
      <c r="R7" s="20"/>
      <c r="S7" s="20"/>
      <c r="T7" s="20"/>
      <c r="U7" s="20"/>
      <c r="V7" s="20"/>
      <c r="W7" s="20">
        <v>4750455</v>
      </c>
      <c r="X7" s="20">
        <v>7475004</v>
      </c>
      <c r="Y7" s="20">
        <v>-2724549</v>
      </c>
      <c r="Z7" s="21">
        <v>-36.448796549138969</v>
      </c>
      <c r="AA7" s="22">
        <v>14950008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-10779</v>
      </c>
      <c r="D14" s="18"/>
      <c r="E14" s="19">
        <v>-2229924</v>
      </c>
      <c r="F14" s="20">
        <v>-2229924</v>
      </c>
      <c r="G14" s="20"/>
      <c r="H14" s="20"/>
      <c r="I14" s="20"/>
      <c r="J14" s="20"/>
      <c r="K14" s="20"/>
      <c r="L14" s="20">
        <v>-26500</v>
      </c>
      <c r="M14" s="20"/>
      <c r="N14" s="20">
        <v>-26500</v>
      </c>
      <c r="O14" s="20"/>
      <c r="P14" s="20"/>
      <c r="Q14" s="20"/>
      <c r="R14" s="20"/>
      <c r="S14" s="20"/>
      <c r="T14" s="20"/>
      <c r="U14" s="20"/>
      <c r="V14" s="20"/>
      <c r="W14" s="20">
        <v>-26500</v>
      </c>
      <c r="X14" s="20">
        <v>-1114962</v>
      </c>
      <c r="Y14" s="20">
        <v>1088462</v>
      </c>
      <c r="Z14" s="21">
        <v>-97.623237383874965</v>
      </c>
      <c r="AA14" s="22">
        <v>-2229924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11428538</v>
      </c>
      <c r="D17" s="26">
        <f>SUM(D6:D16)</f>
        <v>0</v>
      </c>
      <c r="E17" s="27">
        <f t="shared" si="0"/>
        <v>12720084</v>
      </c>
      <c r="F17" s="28">
        <f t="shared" si="0"/>
        <v>12720084</v>
      </c>
      <c r="G17" s="28">
        <f t="shared" si="0"/>
        <v>218283</v>
      </c>
      <c r="H17" s="28">
        <f t="shared" si="0"/>
        <v>634886</v>
      </c>
      <c r="I17" s="28">
        <f t="shared" si="0"/>
        <v>971823</v>
      </c>
      <c r="J17" s="28">
        <f t="shared" si="0"/>
        <v>1824992</v>
      </c>
      <c r="K17" s="28">
        <f t="shared" si="0"/>
        <v>953149</v>
      </c>
      <c r="L17" s="28">
        <f t="shared" si="0"/>
        <v>1016651</v>
      </c>
      <c r="M17" s="28">
        <f t="shared" si="0"/>
        <v>929163</v>
      </c>
      <c r="N17" s="28">
        <f t="shared" si="0"/>
        <v>2898963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4723955</v>
      </c>
      <c r="X17" s="28">
        <f t="shared" si="0"/>
        <v>6360042</v>
      </c>
      <c r="Y17" s="28">
        <f t="shared" si="0"/>
        <v>-1636087</v>
      </c>
      <c r="Z17" s="29">
        <f>+IF(X17&lt;&gt;0,+(Y17/X17)*100,0)</f>
        <v>-25.724468486214398</v>
      </c>
      <c r="AA17" s="30">
        <f>SUM(AA6:AA16)</f>
        <v>12720084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-4761460</v>
      </c>
      <c r="D26" s="18"/>
      <c r="E26" s="19">
        <v>-49610244</v>
      </c>
      <c r="F26" s="20">
        <v>-49610244</v>
      </c>
      <c r="G26" s="20"/>
      <c r="H26" s="20"/>
      <c r="I26" s="20">
        <v>-534996</v>
      </c>
      <c r="J26" s="20">
        <v>-534996</v>
      </c>
      <c r="K26" s="20">
        <v>-100149</v>
      </c>
      <c r="L26" s="20"/>
      <c r="M26" s="20"/>
      <c r="N26" s="20">
        <v>-100149</v>
      </c>
      <c r="O26" s="20"/>
      <c r="P26" s="20"/>
      <c r="Q26" s="20"/>
      <c r="R26" s="20"/>
      <c r="S26" s="20"/>
      <c r="T26" s="20"/>
      <c r="U26" s="20"/>
      <c r="V26" s="20"/>
      <c r="W26" s="20">
        <v>-635145</v>
      </c>
      <c r="X26" s="20">
        <v>-24805122</v>
      </c>
      <c r="Y26" s="20">
        <v>24169977</v>
      </c>
      <c r="Z26" s="21">
        <v>-97.439460285661966</v>
      </c>
      <c r="AA26" s="22">
        <v>-49610244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-4761460</v>
      </c>
      <c r="D27" s="26">
        <f>SUM(D21:D26)</f>
        <v>0</v>
      </c>
      <c r="E27" s="27">
        <f t="shared" si="1"/>
        <v>-49610244</v>
      </c>
      <c r="F27" s="28">
        <f t="shared" si="1"/>
        <v>-49610244</v>
      </c>
      <c r="G27" s="28">
        <f t="shared" si="1"/>
        <v>0</v>
      </c>
      <c r="H27" s="28">
        <f t="shared" si="1"/>
        <v>0</v>
      </c>
      <c r="I27" s="28">
        <f t="shared" si="1"/>
        <v>-534996</v>
      </c>
      <c r="J27" s="28">
        <f t="shared" si="1"/>
        <v>-534996</v>
      </c>
      <c r="K27" s="28">
        <f t="shared" si="1"/>
        <v>-100149</v>
      </c>
      <c r="L27" s="28">
        <f t="shared" si="1"/>
        <v>0</v>
      </c>
      <c r="M27" s="28">
        <f t="shared" si="1"/>
        <v>0</v>
      </c>
      <c r="N27" s="28">
        <f t="shared" si="1"/>
        <v>-100149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-635145</v>
      </c>
      <c r="X27" s="28">
        <f t="shared" si="1"/>
        <v>-24805122</v>
      </c>
      <c r="Y27" s="28">
        <f t="shared" si="1"/>
        <v>24169977</v>
      </c>
      <c r="Z27" s="29">
        <f>+IF(X27&lt;&gt;0,+(Y27/X27)*100,0)</f>
        <v>-97.439460285661966</v>
      </c>
      <c r="AA27" s="30">
        <f>SUM(AA21:AA26)</f>
        <v>-49610244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-1572</v>
      </c>
      <c r="D33" s="18"/>
      <c r="E33" s="19">
        <v>9614</v>
      </c>
      <c r="F33" s="20"/>
      <c r="G33" s="20">
        <v>-9613</v>
      </c>
      <c r="H33" s="36">
        <v>8940</v>
      </c>
      <c r="I33" s="36">
        <v>673</v>
      </c>
      <c r="J33" s="36"/>
      <c r="K33" s="20">
        <v>-548</v>
      </c>
      <c r="L33" s="20">
        <v>548</v>
      </c>
      <c r="M33" s="20">
        <v>-421</v>
      </c>
      <c r="N33" s="20">
        <v>-421</v>
      </c>
      <c r="O33" s="36"/>
      <c r="P33" s="36"/>
      <c r="Q33" s="36"/>
      <c r="R33" s="20"/>
      <c r="S33" s="20"/>
      <c r="T33" s="20"/>
      <c r="U33" s="20"/>
      <c r="V33" s="36"/>
      <c r="W33" s="36">
        <v>-421</v>
      </c>
      <c r="X33" s="36">
        <v>4807</v>
      </c>
      <c r="Y33" s="20">
        <v>-5228</v>
      </c>
      <c r="Z33" s="21">
        <v>-108.75806116080715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-1572</v>
      </c>
      <c r="D36" s="26">
        <f>SUM(D31:D35)</f>
        <v>0</v>
      </c>
      <c r="E36" s="27">
        <f t="shared" si="2"/>
        <v>9614</v>
      </c>
      <c r="F36" s="28">
        <f t="shared" si="2"/>
        <v>0</v>
      </c>
      <c r="G36" s="28">
        <f t="shared" si="2"/>
        <v>-9613</v>
      </c>
      <c r="H36" s="28">
        <f t="shared" si="2"/>
        <v>8940</v>
      </c>
      <c r="I36" s="28">
        <f t="shared" si="2"/>
        <v>673</v>
      </c>
      <c r="J36" s="28">
        <f t="shared" si="2"/>
        <v>0</v>
      </c>
      <c r="K36" s="28">
        <f t="shared" si="2"/>
        <v>-548</v>
      </c>
      <c r="L36" s="28">
        <f t="shared" si="2"/>
        <v>548</v>
      </c>
      <c r="M36" s="28">
        <f t="shared" si="2"/>
        <v>-421</v>
      </c>
      <c r="N36" s="28">
        <f t="shared" si="2"/>
        <v>-421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-421</v>
      </c>
      <c r="X36" s="28">
        <f t="shared" si="2"/>
        <v>4807</v>
      </c>
      <c r="Y36" s="28">
        <f t="shared" si="2"/>
        <v>-5228</v>
      </c>
      <c r="Z36" s="29">
        <f>+IF(X36&lt;&gt;0,+(Y36/X36)*100,0)</f>
        <v>-108.75806116080715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6665506</v>
      </c>
      <c r="D38" s="32">
        <f>+D17+D27+D36</f>
        <v>0</v>
      </c>
      <c r="E38" s="33">
        <f t="shared" si="3"/>
        <v>-36880546</v>
      </c>
      <c r="F38" s="2">
        <f t="shared" si="3"/>
        <v>-36890160</v>
      </c>
      <c r="G38" s="2">
        <f t="shared" si="3"/>
        <v>208670</v>
      </c>
      <c r="H38" s="2">
        <f t="shared" si="3"/>
        <v>643826</v>
      </c>
      <c r="I38" s="2">
        <f t="shared" si="3"/>
        <v>437500</v>
      </c>
      <c r="J38" s="2">
        <f t="shared" si="3"/>
        <v>1289996</v>
      </c>
      <c r="K38" s="2">
        <f t="shared" si="3"/>
        <v>852452</v>
      </c>
      <c r="L38" s="2">
        <f t="shared" si="3"/>
        <v>1017199</v>
      </c>
      <c r="M38" s="2">
        <f t="shared" si="3"/>
        <v>928742</v>
      </c>
      <c r="N38" s="2">
        <f t="shared" si="3"/>
        <v>2798393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4088389</v>
      </c>
      <c r="X38" s="2">
        <f t="shared" si="3"/>
        <v>-18440273</v>
      </c>
      <c r="Y38" s="2">
        <f t="shared" si="3"/>
        <v>22528662</v>
      </c>
      <c r="Z38" s="34">
        <f>+IF(X38&lt;&gt;0,+(Y38/X38)*100,0)</f>
        <v>-122.17097870514174</v>
      </c>
      <c r="AA38" s="35">
        <f>+AA17+AA27+AA36</f>
        <v>-36890160</v>
      </c>
    </row>
    <row r="39" spans="1:27" ht="13.5" x14ac:dyDescent="0.25">
      <c r="A39" s="23" t="s">
        <v>61</v>
      </c>
      <c r="B39" s="17"/>
      <c r="C39" s="32">
        <v>-1604977</v>
      </c>
      <c r="D39" s="32"/>
      <c r="E39" s="33"/>
      <c r="F39" s="2"/>
      <c r="G39" s="2">
        <v>37255672</v>
      </c>
      <c r="H39" s="2">
        <f>+G40+H60</f>
        <v>37464342</v>
      </c>
      <c r="I39" s="2">
        <f>+H40+I60</f>
        <v>38108168</v>
      </c>
      <c r="J39" s="2">
        <f>+G39</f>
        <v>37255672</v>
      </c>
      <c r="K39" s="2">
        <f>+I40+K60</f>
        <v>38545668</v>
      </c>
      <c r="L39" s="2">
        <f>+K40+L60</f>
        <v>39398120</v>
      </c>
      <c r="M39" s="2">
        <f>+L40+M60</f>
        <v>40415319</v>
      </c>
      <c r="N39" s="2">
        <f>+K39</f>
        <v>38545668</v>
      </c>
      <c r="O39" s="2">
        <f>+M40+O60</f>
        <v>41344061</v>
      </c>
      <c r="P39" s="2">
        <f>+O40+P60</f>
        <v>41344061</v>
      </c>
      <c r="Q39" s="2">
        <f>+P40+Q60</f>
        <v>41344061</v>
      </c>
      <c r="R39" s="2">
        <f>+O39</f>
        <v>41344061</v>
      </c>
      <c r="S39" s="2">
        <f>+Q40+S60</f>
        <v>41344061</v>
      </c>
      <c r="T39" s="2">
        <f>+S40+T60</f>
        <v>41344061</v>
      </c>
      <c r="U39" s="2">
        <f>+T40+U60</f>
        <v>41344061</v>
      </c>
      <c r="V39" s="2">
        <f>+S39</f>
        <v>41344061</v>
      </c>
      <c r="W39" s="2">
        <f>+G39</f>
        <v>37255672</v>
      </c>
      <c r="X39" s="2"/>
      <c r="Y39" s="2">
        <f>+W39-X39</f>
        <v>37255672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5060529</v>
      </c>
      <c r="D40" s="43">
        <f t="shared" ref="D40:AA40" si="4">+D38+D39</f>
        <v>0</v>
      </c>
      <c r="E40" s="44">
        <f t="shared" si="4"/>
        <v>-36880546</v>
      </c>
      <c r="F40" s="45">
        <f t="shared" si="4"/>
        <v>-36890160</v>
      </c>
      <c r="G40" s="45">
        <f t="shared" si="4"/>
        <v>37464342</v>
      </c>
      <c r="H40" s="45">
        <f t="shared" si="4"/>
        <v>38108168</v>
      </c>
      <c r="I40" s="45">
        <f t="shared" si="4"/>
        <v>38545668</v>
      </c>
      <c r="J40" s="45">
        <f>+I40</f>
        <v>38545668</v>
      </c>
      <c r="K40" s="45">
        <f t="shared" si="4"/>
        <v>39398120</v>
      </c>
      <c r="L40" s="45">
        <f t="shared" si="4"/>
        <v>40415319</v>
      </c>
      <c r="M40" s="45">
        <f t="shared" si="4"/>
        <v>41344061</v>
      </c>
      <c r="N40" s="45">
        <f>+M40</f>
        <v>41344061</v>
      </c>
      <c r="O40" s="45">
        <f t="shared" si="4"/>
        <v>41344061</v>
      </c>
      <c r="P40" s="45">
        <f t="shared" si="4"/>
        <v>41344061</v>
      </c>
      <c r="Q40" s="45">
        <f t="shared" si="4"/>
        <v>41344061</v>
      </c>
      <c r="R40" s="45">
        <f>+Q40</f>
        <v>41344061</v>
      </c>
      <c r="S40" s="45">
        <f t="shared" si="4"/>
        <v>41344061</v>
      </c>
      <c r="T40" s="45">
        <f t="shared" si="4"/>
        <v>41344061</v>
      </c>
      <c r="U40" s="45">
        <f t="shared" si="4"/>
        <v>41344061</v>
      </c>
      <c r="V40" s="45">
        <f>+U40</f>
        <v>41344061</v>
      </c>
      <c r="W40" s="45">
        <f>+V40</f>
        <v>41344061</v>
      </c>
      <c r="X40" s="45">
        <f t="shared" si="4"/>
        <v>-18440273</v>
      </c>
      <c r="Y40" s="45">
        <f t="shared" si="4"/>
        <v>59784334</v>
      </c>
      <c r="Z40" s="46">
        <f>+IF(X40&lt;&gt;0,+(Y40/X40)*100,0)</f>
        <v>-324.20525444498571</v>
      </c>
      <c r="AA40" s="47">
        <f t="shared" si="4"/>
        <v>-36890160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37255672</v>
      </c>
      <c r="J60">
        <v>37255672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196808</v>
      </c>
      <c r="D7" s="18"/>
      <c r="E7" s="19">
        <v>112201739</v>
      </c>
      <c r="F7" s="20">
        <v>112201739</v>
      </c>
      <c r="G7" s="20">
        <v>16460</v>
      </c>
      <c r="H7" s="20">
        <v>1755317</v>
      </c>
      <c r="I7" s="20">
        <v>5482994</v>
      </c>
      <c r="J7" s="20">
        <v>7254771</v>
      </c>
      <c r="K7" s="20">
        <v>5689140</v>
      </c>
      <c r="L7" s="20">
        <v>5465613</v>
      </c>
      <c r="M7" s="20">
        <v>5390751</v>
      </c>
      <c r="N7" s="20">
        <v>16545504</v>
      </c>
      <c r="O7" s="20"/>
      <c r="P7" s="20"/>
      <c r="Q7" s="20"/>
      <c r="R7" s="20"/>
      <c r="S7" s="20"/>
      <c r="T7" s="20"/>
      <c r="U7" s="20"/>
      <c r="V7" s="20"/>
      <c r="W7" s="20">
        <v>23800275</v>
      </c>
      <c r="X7" s="20">
        <v>56100870</v>
      </c>
      <c r="Y7" s="20">
        <v>-32300595</v>
      </c>
      <c r="Z7" s="21">
        <v>-57.575925293137168</v>
      </c>
      <c r="AA7" s="22">
        <v>112201739</v>
      </c>
    </row>
    <row r="8" spans="1:27" ht="13.5" x14ac:dyDescent="0.25">
      <c r="A8" s="23" t="s">
        <v>36</v>
      </c>
      <c r="B8" s="17" t="s">
        <v>32</v>
      </c>
      <c r="C8" s="18">
        <v>63846096</v>
      </c>
      <c r="D8" s="18"/>
      <c r="E8" s="19"/>
      <c r="F8" s="20"/>
      <c r="G8" s="20">
        <v>5489663</v>
      </c>
      <c r="H8" s="20">
        <v>3214358</v>
      </c>
      <c r="I8" s="20"/>
      <c r="J8" s="20">
        <v>8704021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8704021</v>
      </c>
      <c r="X8" s="20"/>
      <c r="Y8" s="20">
        <v>8704021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60000000</v>
      </c>
      <c r="D10" s="18"/>
      <c r="E10" s="19">
        <v>40000000</v>
      </c>
      <c r="F10" s="20">
        <v>40000000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19999998</v>
      </c>
      <c r="Y10" s="20">
        <v>-19999998</v>
      </c>
      <c r="Z10" s="21">
        <v>-100</v>
      </c>
      <c r="AA10" s="22">
        <v>40000000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-40257037</v>
      </c>
      <c r="D14" s="18"/>
      <c r="E14" s="19">
        <v>-33225845</v>
      </c>
      <c r="F14" s="20">
        <v>-33225845</v>
      </c>
      <c r="G14" s="20">
        <v>-3093486</v>
      </c>
      <c r="H14" s="20">
        <v>-1048161</v>
      </c>
      <c r="I14" s="20">
        <v>-1950947</v>
      </c>
      <c r="J14" s="20">
        <v>-6092594</v>
      </c>
      <c r="K14" s="20">
        <v>-3714430</v>
      </c>
      <c r="L14" s="20">
        <v>-3282134</v>
      </c>
      <c r="M14" s="20">
        <v>-4572966</v>
      </c>
      <c r="N14" s="20">
        <v>-11569530</v>
      </c>
      <c r="O14" s="20"/>
      <c r="P14" s="20"/>
      <c r="Q14" s="20"/>
      <c r="R14" s="20"/>
      <c r="S14" s="20"/>
      <c r="T14" s="20"/>
      <c r="U14" s="20"/>
      <c r="V14" s="20"/>
      <c r="W14" s="20">
        <v>-17662124</v>
      </c>
      <c r="X14" s="20">
        <v>-16612938</v>
      </c>
      <c r="Y14" s="20">
        <v>-1049186</v>
      </c>
      <c r="Z14" s="21">
        <v>6.3154753241118451</v>
      </c>
      <c r="AA14" s="22">
        <v>-33225845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83785867</v>
      </c>
      <c r="D17" s="26">
        <f>SUM(D6:D16)</f>
        <v>0</v>
      </c>
      <c r="E17" s="27">
        <f t="shared" si="0"/>
        <v>118975894</v>
      </c>
      <c r="F17" s="28">
        <f t="shared" si="0"/>
        <v>118975894</v>
      </c>
      <c r="G17" s="28">
        <f t="shared" si="0"/>
        <v>2412637</v>
      </c>
      <c r="H17" s="28">
        <f t="shared" si="0"/>
        <v>3921514</v>
      </c>
      <c r="I17" s="28">
        <f t="shared" si="0"/>
        <v>3532047</v>
      </c>
      <c r="J17" s="28">
        <f t="shared" si="0"/>
        <v>9866198</v>
      </c>
      <c r="K17" s="28">
        <f t="shared" si="0"/>
        <v>1974710</v>
      </c>
      <c r="L17" s="28">
        <f t="shared" si="0"/>
        <v>2183479</v>
      </c>
      <c r="M17" s="28">
        <f t="shared" si="0"/>
        <v>817785</v>
      </c>
      <c r="N17" s="28">
        <f t="shared" si="0"/>
        <v>4975974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14842172</v>
      </c>
      <c r="X17" s="28">
        <f t="shared" si="0"/>
        <v>59487930</v>
      </c>
      <c r="Y17" s="28">
        <f t="shared" si="0"/>
        <v>-44645758</v>
      </c>
      <c r="Z17" s="29">
        <f>+IF(X17&lt;&gt;0,+(Y17/X17)*100,0)</f>
        <v>-75.050111846218215</v>
      </c>
      <c r="AA17" s="30">
        <f>SUM(AA6:AA16)</f>
        <v>118975894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-46606567</v>
      </c>
      <c r="D26" s="18"/>
      <c r="E26" s="19">
        <v>-64250000</v>
      </c>
      <c r="F26" s="20">
        <v>-64250000</v>
      </c>
      <c r="G26" s="20"/>
      <c r="H26" s="20"/>
      <c r="I26" s="20">
        <v>-541571</v>
      </c>
      <c r="J26" s="20">
        <v>-541571</v>
      </c>
      <c r="K26" s="20">
        <v>-5914228</v>
      </c>
      <c r="L26" s="20"/>
      <c r="M26" s="20">
        <v>-7031242</v>
      </c>
      <c r="N26" s="20">
        <v>-12945470</v>
      </c>
      <c r="O26" s="20"/>
      <c r="P26" s="20"/>
      <c r="Q26" s="20"/>
      <c r="R26" s="20"/>
      <c r="S26" s="20"/>
      <c r="T26" s="20"/>
      <c r="U26" s="20"/>
      <c r="V26" s="20"/>
      <c r="W26" s="20">
        <v>-13487041</v>
      </c>
      <c r="X26" s="20">
        <v>-32124996</v>
      </c>
      <c r="Y26" s="20">
        <v>18637955</v>
      </c>
      <c r="Z26" s="21">
        <v>-58.016987768652172</v>
      </c>
      <c r="AA26" s="22">
        <v>-64250000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-46606567</v>
      </c>
      <c r="D27" s="26">
        <f>SUM(D21:D26)</f>
        <v>0</v>
      </c>
      <c r="E27" s="27">
        <f t="shared" si="1"/>
        <v>-64250000</v>
      </c>
      <c r="F27" s="28">
        <f t="shared" si="1"/>
        <v>-64250000</v>
      </c>
      <c r="G27" s="28">
        <f t="shared" si="1"/>
        <v>0</v>
      </c>
      <c r="H27" s="28">
        <f t="shared" si="1"/>
        <v>0</v>
      </c>
      <c r="I27" s="28">
        <f t="shared" si="1"/>
        <v>-541571</v>
      </c>
      <c r="J27" s="28">
        <f t="shared" si="1"/>
        <v>-541571</v>
      </c>
      <c r="K27" s="28">
        <f t="shared" si="1"/>
        <v>-5914228</v>
      </c>
      <c r="L27" s="28">
        <f t="shared" si="1"/>
        <v>0</v>
      </c>
      <c r="M27" s="28">
        <f t="shared" si="1"/>
        <v>-7031242</v>
      </c>
      <c r="N27" s="28">
        <f t="shared" si="1"/>
        <v>-12945470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-13487041</v>
      </c>
      <c r="X27" s="28">
        <f t="shared" si="1"/>
        <v>-32124996</v>
      </c>
      <c r="Y27" s="28">
        <f t="shared" si="1"/>
        <v>18637955</v>
      </c>
      <c r="Z27" s="29">
        <f>+IF(X27&lt;&gt;0,+(Y27/X27)*100,0)</f>
        <v>-58.016987768652172</v>
      </c>
      <c r="AA27" s="30">
        <f>SUM(AA21:AA26)</f>
        <v>-64250000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-31791</v>
      </c>
      <c r="D33" s="18"/>
      <c r="E33" s="19">
        <v>118527</v>
      </c>
      <c r="F33" s="20"/>
      <c r="G33" s="20">
        <v>-119213</v>
      </c>
      <c r="H33" s="36">
        <v>117108</v>
      </c>
      <c r="I33" s="36">
        <v>-609</v>
      </c>
      <c r="J33" s="36">
        <v>-2714</v>
      </c>
      <c r="K33" s="20">
        <v>12329</v>
      </c>
      <c r="L33" s="20">
        <v>-11692</v>
      </c>
      <c r="M33" s="20">
        <v>-1700</v>
      </c>
      <c r="N33" s="20">
        <v>-1063</v>
      </c>
      <c r="O33" s="36"/>
      <c r="P33" s="36"/>
      <c r="Q33" s="36"/>
      <c r="R33" s="20"/>
      <c r="S33" s="20"/>
      <c r="T33" s="20"/>
      <c r="U33" s="20"/>
      <c r="V33" s="36"/>
      <c r="W33" s="36">
        <v>-3777</v>
      </c>
      <c r="X33" s="36">
        <v>59264</v>
      </c>
      <c r="Y33" s="20">
        <v>-63041</v>
      </c>
      <c r="Z33" s="21">
        <v>-106.37317764578833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-31791</v>
      </c>
      <c r="D36" s="26">
        <f>SUM(D31:D35)</f>
        <v>0</v>
      </c>
      <c r="E36" s="27">
        <f t="shared" si="2"/>
        <v>118527</v>
      </c>
      <c r="F36" s="28">
        <f t="shared" si="2"/>
        <v>0</v>
      </c>
      <c r="G36" s="28">
        <f t="shared" si="2"/>
        <v>-119213</v>
      </c>
      <c r="H36" s="28">
        <f t="shared" si="2"/>
        <v>117108</v>
      </c>
      <c r="I36" s="28">
        <f t="shared" si="2"/>
        <v>-609</v>
      </c>
      <c r="J36" s="28">
        <f t="shared" si="2"/>
        <v>-2714</v>
      </c>
      <c r="K36" s="28">
        <f t="shared" si="2"/>
        <v>12329</v>
      </c>
      <c r="L36" s="28">
        <f t="shared" si="2"/>
        <v>-11692</v>
      </c>
      <c r="M36" s="28">
        <f t="shared" si="2"/>
        <v>-1700</v>
      </c>
      <c r="N36" s="28">
        <f t="shared" si="2"/>
        <v>-1063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-3777</v>
      </c>
      <c r="X36" s="28">
        <f t="shared" si="2"/>
        <v>59264</v>
      </c>
      <c r="Y36" s="28">
        <f t="shared" si="2"/>
        <v>-63041</v>
      </c>
      <c r="Z36" s="29">
        <f>+IF(X36&lt;&gt;0,+(Y36/X36)*100,0)</f>
        <v>-106.37317764578833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37147509</v>
      </c>
      <c r="D38" s="32">
        <f>+D17+D27+D36</f>
        <v>0</v>
      </c>
      <c r="E38" s="33">
        <f t="shared" si="3"/>
        <v>54844421</v>
      </c>
      <c r="F38" s="2">
        <f t="shared" si="3"/>
        <v>54725894</v>
      </c>
      <c r="G38" s="2">
        <f t="shared" si="3"/>
        <v>2293424</v>
      </c>
      <c r="H38" s="2">
        <f t="shared" si="3"/>
        <v>4038622</v>
      </c>
      <c r="I38" s="2">
        <f t="shared" si="3"/>
        <v>2989867</v>
      </c>
      <c r="J38" s="2">
        <f t="shared" si="3"/>
        <v>9321913</v>
      </c>
      <c r="K38" s="2">
        <f t="shared" si="3"/>
        <v>-3927189</v>
      </c>
      <c r="L38" s="2">
        <f t="shared" si="3"/>
        <v>2171787</v>
      </c>
      <c r="M38" s="2">
        <f t="shared" si="3"/>
        <v>-6215157</v>
      </c>
      <c r="N38" s="2">
        <f t="shared" si="3"/>
        <v>-7970559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1351354</v>
      </c>
      <c r="X38" s="2">
        <f t="shared" si="3"/>
        <v>27422198</v>
      </c>
      <c r="Y38" s="2">
        <f t="shared" si="3"/>
        <v>-26070844</v>
      </c>
      <c r="Z38" s="34">
        <f>+IF(X38&lt;&gt;0,+(Y38/X38)*100,0)</f>
        <v>-95.072043459098353</v>
      </c>
      <c r="AA38" s="35">
        <f>+AA17+AA27+AA36</f>
        <v>54725894</v>
      </c>
    </row>
    <row r="39" spans="1:27" ht="13.5" x14ac:dyDescent="0.25">
      <c r="A39" s="23" t="s">
        <v>61</v>
      </c>
      <c r="B39" s="17"/>
      <c r="C39" s="32">
        <v>-132802</v>
      </c>
      <c r="D39" s="32"/>
      <c r="E39" s="33"/>
      <c r="F39" s="2"/>
      <c r="G39" s="2">
        <v>24841989</v>
      </c>
      <c r="H39" s="2">
        <f>+G40+H60</f>
        <v>27135413</v>
      </c>
      <c r="I39" s="2">
        <f>+H40+I60</f>
        <v>31174035</v>
      </c>
      <c r="J39" s="2">
        <f>+G39</f>
        <v>24841989</v>
      </c>
      <c r="K39" s="2">
        <f>+I40+K60</f>
        <v>34163902</v>
      </c>
      <c r="L39" s="2">
        <f>+K40+L60</f>
        <v>30236713</v>
      </c>
      <c r="M39" s="2">
        <f>+L40+M60</f>
        <v>32408500</v>
      </c>
      <c r="N39" s="2">
        <f>+K39</f>
        <v>34163902</v>
      </c>
      <c r="O39" s="2">
        <f>+M40+O60</f>
        <v>26193343</v>
      </c>
      <c r="P39" s="2">
        <f>+O40+P60</f>
        <v>26193343</v>
      </c>
      <c r="Q39" s="2">
        <f>+P40+Q60</f>
        <v>26193343</v>
      </c>
      <c r="R39" s="2">
        <f>+O39</f>
        <v>26193343</v>
      </c>
      <c r="S39" s="2">
        <f>+Q40+S60</f>
        <v>26193343</v>
      </c>
      <c r="T39" s="2">
        <f>+S40+T60</f>
        <v>26193343</v>
      </c>
      <c r="U39" s="2">
        <f>+T40+U60</f>
        <v>26193343</v>
      </c>
      <c r="V39" s="2">
        <f>+S39</f>
        <v>26193343</v>
      </c>
      <c r="W39" s="2">
        <f>+G39</f>
        <v>24841989</v>
      </c>
      <c r="X39" s="2"/>
      <c r="Y39" s="2">
        <f>+W39-X39</f>
        <v>24841989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37014707</v>
      </c>
      <c r="D40" s="43">
        <f t="shared" ref="D40:AA40" si="4">+D38+D39</f>
        <v>0</v>
      </c>
      <c r="E40" s="44">
        <f t="shared" si="4"/>
        <v>54844421</v>
      </c>
      <c r="F40" s="45">
        <f t="shared" si="4"/>
        <v>54725894</v>
      </c>
      <c r="G40" s="45">
        <f t="shared" si="4"/>
        <v>27135413</v>
      </c>
      <c r="H40" s="45">
        <f t="shared" si="4"/>
        <v>31174035</v>
      </c>
      <c r="I40" s="45">
        <f t="shared" si="4"/>
        <v>34163902</v>
      </c>
      <c r="J40" s="45">
        <f>+I40</f>
        <v>34163902</v>
      </c>
      <c r="K40" s="45">
        <f t="shared" si="4"/>
        <v>30236713</v>
      </c>
      <c r="L40" s="45">
        <f t="shared" si="4"/>
        <v>32408500</v>
      </c>
      <c r="M40" s="45">
        <f t="shared" si="4"/>
        <v>26193343</v>
      </c>
      <c r="N40" s="45">
        <f>+M40</f>
        <v>26193343</v>
      </c>
      <c r="O40" s="45">
        <f t="shared" si="4"/>
        <v>26193343</v>
      </c>
      <c r="P40" s="45">
        <f t="shared" si="4"/>
        <v>26193343</v>
      </c>
      <c r="Q40" s="45">
        <f t="shared" si="4"/>
        <v>26193343</v>
      </c>
      <c r="R40" s="45">
        <f>+Q40</f>
        <v>26193343</v>
      </c>
      <c r="S40" s="45">
        <f t="shared" si="4"/>
        <v>26193343</v>
      </c>
      <c r="T40" s="45">
        <f t="shared" si="4"/>
        <v>26193343</v>
      </c>
      <c r="U40" s="45">
        <f t="shared" si="4"/>
        <v>26193343</v>
      </c>
      <c r="V40" s="45">
        <f>+U40</f>
        <v>26193343</v>
      </c>
      <c r="W40" s="45">
        <f>+V40</f>
        <v>26193343</v>
      </c>
      <c r="X40" s="45">
        <f t="shared" si="4"/>
        <v>27422198</v>
      </c>
      <c r="Y40" s="45">
        <f t="shared" si="4"/>
        <v>-1228855</v>
      </c>
      <c r="Z40" s="46">
        <f>+IF(X40&lt;&gt;0,+(Y40/X40)*100,0)</f>
        <v>-4.4812418027176379</v>
      </c>
      <c r="AA40" s="47">
        <f t="shared" si="4"/>
        <v>54725894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24841989</v>
      </c>
      <c r="J60">
        <v>24841989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10328871</v>
      </c>
      <c r="D7" s="18"/>
      <c r="E7" s="19">
        <v>10616040</v>
      </c>
      <c r="F7" s="20">
        <v>10616040</v>
      </c>
      <c r="G7" s="20">
        <v>749664</v>
      </c>
      <c r="H7" s="20">
        <v>900536</v>
      </c>
      <c r="I7" s="20">
        <v>863687</v>
      </c>
      <c r="J7" s="20">
        <v>2513887</v>
      </c>
      <c r="K7" s="20">
        <v>1234422</v>
      </c>
      <c r="L7" s="20">
        <v>973893</v>
      </c>
      <c r="M7" s="20">
        <v>805489</v>
      </c>
      <c r="N7" s="20">
        <v>3013804</v>
      </c>
      <c r="O7" s="20"/>
      <c r="P7" s="20"/>
      <c r="Q7" s="20"/>
      <c r="R7" s="20"/>
      <c r="S7" s="20"/>
      <c r="T7" s="20"/>
      <c r="U7" s="20"/>
      <c r="V7" s="20"/>
      <c r="W7" s="20">
        <v>5527691</v>
      </c>
      <c r="X7" s="20">
        <v>5308020</v>
      </c>
      <c r="Y7" s="20">
        <v>219671</v>
      </c>
      <c r="Z7" s="21">
        <v>4.1384734797532792</v>
      </c>
      <c r="AA7" s="22">
        <v>10616040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-11247622</v>
      </c>
      <c r="D14" s="18"/>
      <c r="E14" s="19"/>
      <c r="F14" s="20"/>
      <c r="G14" s="20">
        <v>-582584</v>
      </c>
      <c r="H14" s="20">
        <v>-679559</v>
      </c>
      <c r="I14" s="20">
        <v>-354200</v>
      </c>
      <c r="J14" s="20">
        <v>-1616343</v>
      </c>
      <c r="K14" s="20">
        <v>-973241</v>
      </c>
      <c r="L14" s="20">
        <v>-380646</v>
      </c>
      <c r="M14" s="20">
        <v>-468472</v>
      </c>
      <c r="N14" s="20">
        <v>-1822359</v>
      </c>
      <c r="O14" s="20"/>
      <c r="P14" s="20"/>
      <c r="Q14" s="20"/>
      <c r="R14" s="20"/>
      <c r="S14" s="20"/>
      <c r="T14" s="20"/>
      <c r="U14" s="20"/>
      <c r="V14" s="20"/>
      <c r="W14" s="20">
        <v>-3438702</v>
      </c>
      <c r="X14" s="20"/>
      <c r="Y14" s="20">
        <v>-3438702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-918751</v>
      </c>
      <c r="D17" s="26">
        <f>SUM(D6:D16)</f>
        <v>0</v>
      </c>
      <c r="E17" s="27">
        <f t="shared" si="0"/>
        <v>10616040</v>
      </c>
      <c r="F17" s="28">
        <f t="shared" si="0"/>
        <v>10616040</v>
      </c>
      <c r="G17" s="28">
        <f t="shared" si="0"/>
        <v>167080</v>
      </c>
      <c r="H17" s="28">
        <f t="shared" si="0"/>
        <v>220977</v>
      </c>
      <c r="I17" s="28">
        <f t="shared" si="0"/>
        <v>509487</v>
      </c>
      <c r="J17" s="28">
        <f t="shared" si="0"/>
        <v>897544</v>
      </c>
      <c r="K17" s="28">
        <f t="shared" si="0"/>
        <v>261181</v>
      </c>
      <c r="L17" s="28">
        <f t="shared" si="0"/>
        <v>593247</v>
      </c>
      <c r="M17" s="28">
        <f t="shared" si="0"/>
        <v>337017</v>
      </c>
      <c r="N17" s="28">
        <f t="shared" si="0"/>
        <v>1191445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2088989</v>
      </c>
      <c r="X17" s="28">
        <f t="shared" si="0"/>
        <v>5308020</v>
      </c>
      <c r="Y17" s="28">
        <f t="shared" si="0"/>
        <v>-3219031</v>
      </c>
      <c r="Z17" s="29">
        <f>+IF(X17&lt;&gt;0,+(Y17/X17)*100,0)</f>
        <v>-60.644665995983438</v>
      </c>
      <c r="AA17" s="30">
        <f>SUM(AA6:AA16)</f>
        <v>10616040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-4842264</v>
      </c>
      <c r="D26" s="18"/>
      <c r="E26" s="19"/>
      <c r="F26" s="20"/>
      <c r="G26" s="20"/>
      <c r="H26" s="20">
        <v>-342700</v>
      </c>
      <c r="I26" s="20">
        <v>142700</v>
      </c>
      <c r="J26" s="20">
        <v>-200000</v>
      </c>
      <c r="K26" s="20">
        <v>-142700</v>
      </c>
      <c r="L26" s="20"/>
      <c r="M26" s="20"/>
      <c r="N26" s="20">
        <v>-142700</v>
      </c>
      <c r="O26" s="20"/>
      <c r="P26" s="20"/>
      <c r="Q26" s="20"/>
      <c r="R26" s="20"/>
      <c r="S26" s="20"/>
      <c r="T26" s="20"/>
      <c r="U26" s="20"/>
      <c r="V26" s="20"/>
      <c r="W26" s="20">
        <v>-342700</v>
      </c>
      <c r="X26" s="20"/>
      <c r="Y26" s="20">
        <v>-342700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-4842264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-342700</v>
      </c>
      <c r="I27" s="28">
        <f t="shared" si="1"/>
        <v>142700</v>
      </c>
      <c r="J27" s="28">
        <f t="shared" si="1"/>
        <v>-200000</v>
      </c>
      <c r="K27" s="28">
        <f t="shared" si="1"/>
        <v>-142700</v>
      </c>
      <c r="L27" s="28">
        <f t="shared" si="1"/>
        <v>0</v>
      </c>
      <c r="M27" s="28">
        <f t="shared" si="1"/>
        <v>0</v>
      </c>
      <c r="N27" s="28">
        <f t="shared" si="1"/>
        <v>-142700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-342700</v>
      </c>
      <c r="X27" s="28">
        <f t="shared" si="1"/>
        <v>0</v>
      </c>
      <c r="Y27" s="28">
        <f t="shared" si="1"/>
        <v>-342700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809017</v>
      </c>
      <c r="D33" s="18"/>
      <c r="E33" s="19">
        <v>-809017</v>
      </c>
      <c r="F33" s="20"/>
      <c r="G33" s="20">
        <v>808452</v>
      </c>
      <c r="H33" s="36">
        <v>-808452</v>
      </c>
      <c r="I33" s="36"/>
      <c r="J33" s="36"/>
      <c r="K33" s="20"/>
      <c r="L33" s="20">
        <v>-500</v>
      </c>
      <c r="M33" s="20">
        <v>500</v>
      </c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-404509</v>
      </c>
      <c r="Y33" s="20">
        <v>404509</v>
      </c>
      <c r="Z33" s="21">
        <v>-100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809017</v>
      </c>
      <c r="D36" s="26">
        <f>SUM(D31:D35)</f>
        <v>0</v>
      </c>
      <c r="E36" s="27">
        <f t="shared" si="2"/>
        <v>-809017</v>
      </c>
      <c r="F36" s="28">
        <f t="shared" si="2"/>
        <v>0</v>
      </c>
      <c r="G36" s="28">
        <f t="shared" si="2"/>
        <v>808452</v>
      </c>
      <c r="H36" s="28">
        <f t="shared" si="2"/>
        <v>-808452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-500</v>
      </c>
      <c r="M36" s="28">
        <f t="shared" si="2"/>
        <v>500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-404509</v>
      </c>
      <c r="Y36" s="28">
        <f t="shared" si="2"/>
        <v>404509</v>
      </c>
      <c r="Z36" s="29">
        <f>+IF(X36&lt;&gt;0,+(Y36/X36)*100,0)</f>
        <v>-100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-4951998</v>
      </c>
      <c r="D38" s="32">
        <f>+D17+D27+D36</f>
        <v>0</v>
      </c>
      <c r="E38" s="33">
        <f t="shared" si="3"/>
        <v>9807023</v>
      </c>
      <c r="F38" s="2">
        <f t="shared" si="3"/>
        <v>10616040</v>
      </c>
      <c r="G38" s="2">
        <f t="shared" si="3"/>
        <v>975532</v>
      </c>
      <c r="H38" s="2">
        <f t="shared" si="3"/>
        <v>-930175</v>
      </c>
      <c r="I38" s="2">
        <f t="shared" si="3"/>
        <v>652187</v>
      </c>
      <c r="J38" s="2">
        <f t="shared" si="3"/>
        <v>697544</v>
      </c>
      <c r="K38" s="2">
        <f t="shared" si="3"/>
        <v>118481</v>
      </c>
      <c r="L38" s="2">
        <f t="shared" si="3"/>
        <v>592747</v>
      </c>
      <c r="M38" s="2">
        <f t="shared" si="3"/>
        <v>337517</v>
      </c>
      <c r="N38" s="2">
        <f t="shared" si="3"/>
        <v>1048745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1746289</v>
      </c>
      <c r="X38" s="2">
        <f t="shared" si="3"/>
        <v>4903511</v>
      </c>
      <c r="Y38" s="2">
        <f t="shared" si="3"/>
        <v>-3157222</v>
      </c>
      <c r="Z38" s="34">
        <f>+IF(X38&lt;&gt;0,+(Y38/X38)*100,0)</f>
        <v>-64.386966808068749</v>
      </c>
      <c r="AA38" s="35">
        <f>+AA17+AA27+AA36</f>
        <v>10616040</v>
      </c>
    </row>
    <row r="39" spans="1:27" ht="13.5" x14ac:dyDescent="0.25">
      <c r="A39" s="23" t="s">
        <v>61</v>
      </c>
      <c r="B39" s="17"/>
      <c r="C39" s="32">
        <v>9897837</v>
      </c>
      <c r="D39" s="32"/>
      <c r="E39" s="33"/>
      <c r="F39" s="2"/>
      <c r="G39" s="2">
        <v>32878982</v>
      </c>
      <c r="H39" s="2">
        <f>+G40+H60</f>
        <v>33854514</v>
      </c>
      <c r="I39" s="2">
        <f>+H40+I60</f>
        <v>32924339</v>
      </c>
      <c r="J39" s="2">
        <f>+G39</f>
        <v>32878982</v>
      </c>
      <c r="K39" s="2">
        <f>+I40+K60</f>
        <v>33576526</v>
      </c>
      <c r="L39" s="2">
        <f>+K40+L60</f>
        <v>33695007</v>
      </c>
      <c r="M39" s="2">
        <f>+L40+M60</f>
        <v>34287754</v>
      </c>
      <c r="N39" s="2">
        <f>+K39</f>
        <v>33576526</v>
      </c>
      <c r="O39" s="2">
        <f>+M40+O60</f>
        <v>34625271</v>
      </c>
      <c r="P39" s="2">
        <f>+O40+P60</f>
        <v>34625271</v>
      </c>
      <c r="Q39" s="2">
        <f>+P40+Q60</f>
        <v>34625271</v>
      </c>
      <c r="R39" s="2">
        <f>+O39</f>
        <v>34625271</v>
      </c>
      <c r="S39" s="2">
        <f>+Q40+S60</f>
        <v>34625271</v>
      </c>
      <c r="T39" s="2">
        <f>+S40+T60</f>
        <v>34625271</v>
      </c>
      <c r="U39" s="2">
        <f>+T40+U60</f>
        <v>34625271</v>
      </c>
      <c r="V39" s="2">
        <f>+S39</f>
        <v>34625271</v>
      </c>
      <c r="W39" s="2">
        <f>+G39</f>
        <v>32878982</v>
      </c>
      <c r="X39" s="2"/>
      <c r="Y39" s="2">
        <f>+W39-X39</f>
        <v>32878982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4945839</v>
      </c>
      <c r="D40" s="43">
        <f t="shared" ref="D40:AA40" si="4">+D38+D39</f>
        <v>0</v>
      </c>
      <c r="E40" s="44">
        <f t="shared" si="4"/>
        <v>9807023</v>
      </c>
      <c r="F40" s="45">
        <f t="shared" si="4"/>
        <v>10616040</v>
      </c>
      <c r="G40" s="45">
        <f t="shared" si="4"/>
        <v>33854514</v>
      </c>
      <c r="H40" s="45">
        <f t="shared" si="4"/>
        <v>32924339</v>
      </c>
      <c r="I40" s="45">
        <f t="shared" si="4"/>
        <v>33576526</v>
      </c>
      <c r="J40" s="45">
        <f>+I40</f>
        <v>33576526</v>
      </c>
      <c r="K40" s="45">
        <f t="shared" si="4"/>
        <v>33695007</v>
      </c>
      <c r="L40" s="45">
        <f t="shared" si="4"/>
        <v>34287754</v>
      </c>
      <c r="M40" s="45">
        <f t="shared" si="4"/>
        <v>34625271</v>
      </c>
      <c r="N40" s="45">
        <f>+M40</f>
        <v>34625271</v>
      </c>
      <c r="O40" s="45">
        <f t="shared" si="4"/>
        <v>34625271</v>
      </c>
      <c r="P40" s="45">
        <f t="shared" si="4"/>
        <v>34625271</v>
      </c>
      <c r="Q40" s="45">
        <f t="shared" si="4"/>
        <v>34625271</v>
      </c>
      <c r="R40" s="45">
        <f>+Q40</f>
        <v>34625271</v>
      </c>
      <c r="S40" s="45">
        <f t="shared" si="4"/>
        <v>34625271</v>
      </c>
      <c r="T40" s="45">
        <f t="shared" si="4"/>
        <v>34625271</v>
      </c>
      <c r="U40" s="45">
        <f t="shared" si="4"/>
        <v>34625271</v>
      </c>
      <c r="V40" s="45">
        <f>+U40</f>
        <v>34625271</v>
      </c>
      <c r="W40" s="45">
        <f>+V40</f>
        <v>34625271</v>
      </c>
      <c r="X40" s="45">
        <f t="shared" si="4"/>
        <v>4903511</v>
      </c>
      <c r="Y40" s="45">
        <f t="shared" si="4"/>
        <v>29721760</v>
      </c>
      <c r="Z40" s="46">
        <f>+IF(X40&lt;&gt;0,+(Y40/X40)*100,0)</f>
        <v>606.13221832274871</v>
      </c>
      <c r="AA40" s="47">
        <f t="shared" si="4"/>
        <v>10616040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32878982</v>
      </c>
      <c r="J60">
        <v>32878982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121622221</v>
      </c>
      <c r="F7" s="20">
        <v>121622221</v>
      </c>
      <c r="G7" s="20">
        <v>997111</v>
      </c>
      <c r="H7" s="20">
        <v>5344850</v>
      </c>
      <c r="I7" s="20">
        <v>5804204</v>
      </c>
      <c r="J7" s="20">
        <v>12146165</v>
      </c>
      <c r="K7" s="20">
        <v>5655908</v>
      </c>
      <c r="L7" s="20">
        <v>6831294</v>
      </c>
      <c r="M7" s="20">
        <v>7963204</v>
      </c>
      <c r="N7" s="20">
        <v>20450406</v>
      </c>
      <c r="O7" s="20"/>
      <c r="P7" s="20"/>
      <c r="Q7" s="20"/>
      <c r="R7" s="20"/>
      <c r="S7" s="20"/>
      <c r="T7" s="20"/>
      <c r="U7" s="20"/>
      <c r="V7" s="20"/>
      <c r="W7" s="20">
        <v>32596571</v>
      </c>
      <c r="X7" s="20">
        <v>60811110</v>
      </c>
      <c r="Y7" s="20">
        <v>-28214539</v>
      </c>
      <c r="Z7" s="21">
        <v>-46.397013637804015</v>
      </c>
      <c r="AA7" s="22">
        <v>121622221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70680400</v>
      </c>
      <c r="F10" s="20">
        <v>70680400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35340198</v>
      </c>
      <c r="Y10" s="20">
        <v>-35340198</v>
      </c>
      <c r="Z10" s="21">
        <v>-100</v>
      </c>
      <c r="AA10" s="22">
        <v>70680400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-95162287</v>
      </c>
      <c r="F14" s="20">
        <v>-95162287</v>
      </c>
      <c r="G14" s="20">
        <v>-5428537</v>
      </c>
      <c r="H14" s="20">
        <v>-92575</v>
      </c>
      <c r="I14" s="20">
        <v>-2394010</v>
      </c>
      <c r="J14" s="20">
        <v>-7915122</v>
      </c>
      <c r="K14" s="20">
        <v>-1763614</v>
      </c>
      <c r="L14" s="20">
        <v>-182500</v>
      </c>
      <c r="M14" s="20">
        <v>-6114317</v>
      </c>
      <c r="N14" s="20">
        <v>-8060431</v>
      </c>
      <c r="O14" s="20"/>
      <c r="P14" s="20"/>
      <c r="Q14" s="20"/>
      <c r="R14" s="20"/>
      <c r="S14" s="20"/>
      <c r="T14" s="20"/>
      <c r="U14" s="20"/>
      <c r="V14" s="20"/>
      <c r="W14" s="20">
        <v>-15975553</v>
      </c>
      <c r="X14" s="20">
        <v>-47581110</v>
      </c>
      <c r="Y14" s="20">
        <v>31605557</v>
      </c>
      <c r="Z14" s="21">
        <v>-66.424589506213707</v>
      </c>
      <c r="AA14" s="22">
        <v>-95162287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-41839</v>
      </c>
      <c r="F15" s="20">
        <v>-41839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-20922</v>
      </c>
      <c r="Y15" s="20">
        <v>20922</v>
      </c>
      <c r="Z15" s="21">
        <v>-100</v>
      </c>
      <c r="AA15" s="22">
        <v>-41839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97098495</v>
      </c>
      <c r="F17" s="28">
        <f t="shared" si="0"/>
        <v>97098495</v>
      </c>
      <c r="G17" s="28">
        <f t="shared" si="0"/>
        <v>-4431426</v>
      </c>
      <c r="H17" s="28">
        <f t="shared" si="0"/>
        <v>5252275</v>
      </c>
      <c r="I17" s="28">
        <f t="shared" si="0"/>
        <v>3410194</v>
      </c>
      <c r="J17" s="28">
        <f t="shared" si="0"/>
        <v>4231043</v>
      </c>
      <c r="K17" s="28">
        <f t="shared" si="0"/>
        <v>3892294</v>
      </c>
      <c r="L17" s="28">
        <f t="shared" si="0"/>
        <v>6648794</v>
      </c>
      <c r="M17" s="28">
        <f t="shared" si="0"/>
        <v>1848887</v>
      </c>
      <c r="N17" s="28">
        <f t="shared" si="0"/>
        <v>12389975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16621018</v>
      </c>
      <c r="X17" s="28">
        <f t="shared" si="0"/>
        <v>48549276</v>
      </c>
      <c r="Y17" s="28">
        <f t="shared" si="0"/>
        <v>-31928258</v>
      </c>
      <c r="Z17" s="29">
        <f>+IF(X17&lt;&gt;0,+(Y17/X17)*100,0)</f>
        <v>-65.764642916611166</v>
      </c>
      <c r="AA17" s="30">
        <f>SUM(AA6:AA16)</f>
        <v>97098495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-70680400</v>
      </c>
      <c r="F26" s="20">
        <v>-70680400</v>
      </c>
      <c r="G26" s="20">
        <v>-442649</v>
      </c>
      <c r="H26" s="20"/>
      <c r="I26" s="20">
        <v>-1632248</v>
      </c>
      <c r="J26" s="20">
        <v>-2074897</v>
      </c>
      <c r="K26" s="20">
        <v>-1175188</v>
      </c>
      <c r="L26" s="20">
        <v>-2782110</v>
      </c>
      <c r="M26" s="20">
        <v>-4565485</v>
      </c>
      <c r="N26" s="20">
        <v>-8522783</v>
      </c>
      <c r="O26" s="20"/>
      <c r="P26" s="20"/>
      <c r="Q26" s="20"/>
      <c r="R26" s="20"/>
      <c r="S26" s="20"/>
      <c r="T26" s="20"/>
      <c r="U26" s="20"/>
      <c r="V26" s="20"/>
      <c r="W26" s="20">
        <v>-10597680</v>
      </c>
      <c r="X26" s="20">
        <v>-35340198</v>
      </c>
      <c r="Y26" s="20">
        <v>24742518</v>
      </c>
      <c r="Z26" s="21">
        <v>-70.012392120723263</v>
      </c>
      <c r="AA26" s="22">
        <v>-70680400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-70680400</v>
      </c>
      <c r="F27" s="28">
        <f t="shared" si="1"/>
        <v>-70680400</v>
      </c>
      <c r="G27" s="28">
        <f t="shared" si="1"/>
        <v>-442649</v>
      </c>
      <c r="H27" s="28">
        <f t="shared" si="1"/>
        <v>0</v>
      </c>
      <c r="I27" s="28">
        <f t="shared" si="1"/>
        <v>-1632248</v>
      </c>
      <c r="J27" s="28">
        <f t="shared" si="1"/>
        <v>-2074897</v>
      </c>
      <c r="K27" s="28">
        <f t="shared" si="1"/>
        <v>-1175188</v>
      </c>
      <c r="L27" s="28">
        <f t="shared" si="1"/>
        <v>-2782110</v>
      </c>
      <c r="M27" s="28">
        <f t="shared" si="1"/>
        <v>-4565485</v>
      </c>
      <c r="N27" s="28">
        <f t="shared" si="1"/>
        <v>-8522783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-10597680</v>
      </c>
      <c r="X27" s="28">
        <f t="shared" si="1"/>
        <v>-35340198</v>
      </c>
      <c r="Y27" s="28">
        <f t="shared" si="1"/>
        <v>24742518</v>
      </c>
      <c r="Z27" s="29">
        <f>+IF(X27&lt;&gt;0,+(Y27/X27)*100,0)</f>
        <v>-70.012392120723263</v>
      </c>
      <c r="AA27" s="30">
        <f>SUM(AA21:AA26)</f>
        <v>-70680400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-1092</v>
      </c>
      <c r="H33" s="36">
        <v>-792</v>
      </c>
      <c r="I33" s="36">
        <v>-1086</v>
      </c>
      <c r="J33" s="36">
        <v>-2970</v>
      </c>
      <c r="K33" s="20">
        <v>-2209</v>
      </c>
      <c r="L33" s="20">
        <v>-14479</v>
      </c>
      <c r="M33" s="20">
        <v>15182</v>
      </c>
      <c r="N33" s="20">
        <v>-1506</v>
      </c>
      <c r="O33" s="36"/>
      <c r="P33" s="36"/>
      <c r="Q33" s="36"/>
      <c r="R33" s="20"/>
      <c r="S33" s="20"/>
      <c r="T33" s="20"/>
      <c r="U33" s="20"/>
      <c r="V33" s="36"/>
      <c r="W33" s="36">
        <v>-4476</v>
      </c>
      <c r="X33" s="36"/>
      <c r="Y33" s="20">
        <v>-4476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-1092</v>
      </c>
      <c r="H36" s="28">
        <f t="shared" si="2"/>
        <v>-792</v>
      </c>
      <c r="I36" s="28">
        <f t="shared" si="2"/>
        <v>-1086</v>
      </c>
      <c r="J36" s="28">
        <f t="shared" si="2"/>
        <v>-2970</v>
      </c>
      <c r="K36" s="28">
        <f t="shared" si="2"/>
        <v>-2209</v>
      </c>
      <c r="L36" s="28">
        <f t="shared" si="2"/>
        <v>-14479</v>
      </c>
      <c r="M36" s="28">
        <f t="shared" si="2"/>
        <v>15182</v>
      </c>
      <c r="N36" s="28">
        <f t="shared" si="2"/>
        <v>-1506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-4476</v>
      </c>
      <c r="X36" s="28">
        <f t="shared" si="2"/>
        <v>0</v>
      </c>
      <c r="Y36" s="28">
        <f t="shared" si="2"/>
        <v>-4476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26418095</v>
      </c>
      <c r="F38" s="2">
        <f t="shared" si="3"/>
        <v>26418095</v>
      </c>
      <c r="G38" s="2">
        <f t="shared" si="3"/>
        <v>-4875167</v>
      </c>
      <c r="H38" s="2">
        <f t="shared" si="3"/>
        <v>5251483</v>
      </c>
      <c r="I38" s="2">
        <f t="shared" si="3"/>
        <v>1776860</v>
      </c>
      <c r="J38" s="2">
        <f t="shared" si="3"/>
        <v>2153176</v>
      </c>
      <c r="K38" s="2">
        <f t="shared" si="3"/>
        <v>2714897</v>
      </c>
      <c r="L38" s="2">
        <f t="shared" si="3"/>
        <v>3852205</v>
      </c>
      <c r="M38" s="2">
        <f t="shared" si="3"/>
        <v>-2701416</v>
      </c>
      <c r="N38" s="2">
        <f t="shared" si="3"/>
        <v>3865686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6018862</v>
      </c>
      <c r="X38" s="2">
        <f t="shared" si="3"/>
        <v>13209078</v>
      </c>
      <c r="Y38" s="2">
        <f t="shared" si="3"/>
        <v>-7190216</v>
      </c>
      <c r="Z38" s="34">
        <f>+IF(X38&lt;&gt;0,+(Y38/X38)*100,0)</f>
        <v>-54.433897657353526</v>
      </c>
      <c r="AA38" s="35">
        <f>+AA17+AA27+AA36</f>
        <v>26418095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-4875167</v>
      </c>
      <c r="I39" s="2">
        <f>+H40+I60</f>
        <v>376316</v>
      </c>
      <c r="J39" s="2">
        <f>+G39</f>
        <v>0</v>
      </c>
      <c r="K39" s="2">
        <f>+I40+K60</f>
        <v>2153176</v>
      </c>
      <c r="L39" s="2">
        <f>+K40+L60</f>
        <v>4868073</v>
      </c>
      <c r="M39" s="2">
        <f>+L40+M60</f>
        <v>8720278</v>
      </c>
      <c r="N39" s="2">
        <f>+K39</f>
        <v>2153176</v>
      </c>
      <c r="O39" s="2">
        <f>+M40+O60</f>
        <v>6018862</v>
      </c>
      <c r="P39" s="2">
        <f>+O40+P60</f>
        <v>6018862</v>
      </c>
      <c r="Q39" s="2">
        <f>+P40+Q60</f>
        <v>6018862</v>
      </c>
      <c r="R39" s="2">
        <f>+O39</f>
        <v>6018862</v>
      </c>
      <c r="S39" s="2">
        <f>+Q40+S60</f>
        <v>6018862</v>
      </c>
      <c r="T39" s="2">
        <f>+S40+T60</f>
        <v>6018862</v>
      </c>
      <c r="U39" s="2">
        <f>+T40+U60</f>
        <v>6018862</v>
      </c>
      <c r="V39" s="2">
        <f>+S39</f>
        <v>6018862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26418095</v>
      </c>
      <c r="F40" s="45">
        <f t="shared" si="4"/>
        <v>26418095</v>
      </c>
      <c r="G40" s="45">
        <f t="shared" si="4"/>
        <v>-4875167</v>
      </c>
      <c r="H40" s="45">
        <f t="shared" si="4"/>
        <v>376316</v>
      </c>
      <c r="I40" s="45">
        <f t="shared" si="4"/>
        <v>2153176</v>
      </c>
      <c r="J40" s="45">
        <f>+I40</f>
        <v>2153176</v>
      </c>
      <c r="K40" s="45">
        <f t="shared" si="4"/>
        <v>4868073</v>
      </c>
      <c r="L40" s="45">
        <f t="shared" si="4"/>
        <v>8720278</v>
      </c>
      <c r="M40" s="45">
        <f t="shared" si="4"/>
        <v>6018862</v>
      </c>
      <c r="N40" s="45">
        <f>+M40</f>
        <v>6018862</v>
      </c>
      <c r="O40" s="45">
        <f t="shared" si="4"/>
        <v>6018862</v>
      </c>
      <c r="P40" s="45">
        <f t="shared" si="4"/>
        <v>6018862</v>
      </c>
      <c r="Q40" s="45">
        <f t="shared" si="4"/>
        <v>6018862</v>
      </c>
      <c r="R40" s="45">
        <f>+Q40</f>
        <v>6018862</v>
      </c>
      <c r="S40" s="45">
        <f t="shared" si="4"/>
        <v>6018862</v>
      </c>
      <c r="T40" s="45">
        <f t="shared" si="4"/>
        <v>6018862</v>
      </c>
      <c r="U40" s="45">
        <f t="shared" si="4"/>
        <v>6018862</v>
      </c>
      <c r="V40" s="45">
        <f>+U40</f>
        <v>6018862</v>
      </c>
      <c r="W40" s="45">
        <f>+V40</f>
        <v>6018862</v>
      </c>
      <c r="X40" s="45">
        <f t="shared" si="4"/>
        <v>13209078</v>
      </c>
      <c r="Y40" s="45">
        <f t="shared" si="4"/>
        <v>-7190216</v>
      </c>
      <c r="Z40" s="46">
        <f>+IF(X40&lt;&gt;0,+(Y40/X40)*100,0)</f>
        <v>-54.433897657353526</v>
      </c>
      <c r="AA40" s="47">
        <f t="shared" si="4"/>
        <v>26418095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62123927</v>
      </c>
      <c r="D7" s="18"/>
      <c r="E7" s="19">
        <v>78837577</v>
      </c>
      <c r="F7" s="20">
        <v>78837577</v>
      </c>
      <c r="G7" s="20">
        <v>4086164</v>
      </c>
      <c r="H7" s="20">
        <v>6982299</v>
      </c>
      <c r="I7" s="20">
        <v>4943948</v>
      </c>
      <c r="J7" s="20">
        <v>16012411</v>
      </c>
      <c r="K7" s="20">
        <v>4606048</v>
      </c>
      <c r="L7" s="20">
        <v>5807509</v>
      </c>
      <c r="M7" s="20">
        <v>4826720</v>
      </c>
      <c r="N7" s="20">
        <v>15240277</v>
      </c>
      <c r="O7" s="20"/>
      <c r="P7" s="20"/>
      <c r="Q7" s="20"/>
      <c r="R7" s="20"/>
      <c r="S7" s="20"/>
      <c r="T7" s="20"/>
      <c r="U7" s="20"/>
      <c r="V7" s="20"/>
      <c r="W7" s="20">
        <v>31252688</v>
      </c>
      <c r="X7" s="20">
        <v>39418782</v>
      </c>
      <c r="Y7" s="20">
        <v>-8166094</v>
      </c>
      <c r="Z7" s="21">
        <v>-20.716251455968376</v>
      </c>
      <c r="AA7" s="22">
        <v>78837577</v>
      </c>
    </row>
    <row r="8" spans="1:27" ht="13.5" x14ac:dyDescent="0.25">
      <c r="A8" s="23" t="s">
        <v>36</v>
      </c>
      <c r="B8" s="17" t="s">
        <v>32</v>
      </c>
      <c r="C8" s="18">
        <v>1070831</v>
      </c>
      <c r="D8" s="18"/>
      <c r="E8" s="19">
        <v>273160</v>
      </c>
      <c r="F8" s="20">
        <v>273160</v>
      </c>
      <c r="G8" s="20">
        <v>59721</v>
      </c>
      <c r="H8" s="20">
        <v>83785</v>
      </c>
      <c r="I8" s="20">
        <v>279948</v>
      </c>
      <c r="J8" s="20">
        <v>423454</v>
      </c>
      <c r="K8" s="20">
        <v>337935</v>
      </c>
      <c r="L8" s="20">
        <v>1061113</v>
      </c>
      <c r="M8" s="20">
        <v>15500</v>
      </c>
      <c r="N8" s="20">
        <v>1414548</v>
      </c>
      <c r="O8" s="20"/>
      <c r="P8" s="20"/>
      <c r="Q8" s="20"/>
      <c r="R8" s="20"/>
      <c r="S8" s="20"/>
      <c r="T8" s="20"/>
      <c r="U8" s="20"/>
      <c r="V8" s="20"/>
      <c r="W8" s="20">
        <v>1838002</v>
      </c>
      <c r="X8" s="20">
        <v>136590</v>
      </c>
      <c r="Y8" s="20">
        <v>1701412</v>
      </c>
      <c r="Z8" s="21">
        <v>1245.6343802620981</v>
      </c>
      <c r="AA8" s="22">
        <v>273160</v>
      </c>
    </row>
    <row r="9" spans="1:27" ht="13.5" x14ac:dyDescent="0.25">
      <c r="A9" s="23" t="s">
        <v>37</v>
      </c>
      <c r="B9" s="17" t="s">
        <v>6</v>
      </c>
      <c r="C9" s="18">
        <v>28410723</v>
      </c>
      <c r="D9" s="18"/>
      <c r="E9" s="19">
        <v>26962890</v>
      </c>
      <c r="F9" s="20">
        <v>26962890</v>
      </c>
      <c r="G9" s="20">
        <v>11716771</v>
      </c>
      <c r="H9" s="20"/>
      <c r="I9" s="20"/>
      <c r="J9" s="20">
        <v>11716771</v>
      </c>
      <c r="K9" s="20"/>
      <c r="L9" s="20"/>
      <c r="M9" s="20">
        <v>9373440</v>
      </c>
      <c r="N9" s="20">
        <v>9373440</v>
      </c>
      <c r="O9" s="20"/>
      <c r="P9" s="20"/>
      <c r="Q9" s="20"/>
      <c r="R9" s="20"/>
      <c r="S9" s="20"/>
      <c r="T9" s="20"/>
      <c r="U9" s="20"/>
      <c r="V9" s="20"/>
      <c r="W9" s="20">
        <v>21090211</v>
      </c>
      <c r="X9" s="20">
        <v>13481448</v>
      </c>
      <c r="Y9" s="20">
        <v>7608763</v>
      </c>
      <c r="Z9" s="21">
        <v>56.438766814959337</v>
      </c>
      <c r="AA9" s="22">
        <v>26962890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-255270</v>
      </c>
      <c r="D14" s="18"/>
      <c r="E14" s="19">
        <v>-74439390</v>
      </c>
      <c r="F14" s="20">
        <v>-74439390</v>
      </c>
      <c r="G14" s="20">
        <v>-231702</v>
      </c>
      <c r="H14" s="20">
        <v>-850826</v>
      </c>
      <c r="I14" s="20">
        <v>-1051334</v>
      </c>
      <c r="J14" s="20">
        <v>-2133862</v>
      </c>
      <c r="K14" s="20">
        <v>-1411395</v>
      </c>
      <c r="L14" s="20">
        <v>-1324250</v>
      </c>
      <c r="M14" s="20">
        <v>-2783227</v>
      </c>
      <c r="N14" s="20">
        <v>-5518872</v>
      </c>
      <c r="O14" s="20"/>
      <c r="P14" s="20"/>
      <c r="Q14" s="20"/>
      <c r="R14" s="20"/>
      <c r="S14" s="20"/>
      <c r="T14" s="20"/>
      <c r="U14" s="20"/>
      <c r="V14" s="20"/>
      <c r="W14" s="20">
        <v>-7652734</v>
      </c>
      <c r="X14" s="20">
        <v>-37219728</v>
      </c>
      <c r="Y14" s="20">
        <v>29566994</v>
      </c>
      <c r="Z14" s="21">
        <v>-79.439038350844484</v>
      </c>
      <c r="AA14" s="22">
        <v>-74439390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-7863319</v>
      </c>
      <c r="F15" s="20">
        <v>-7863319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-3931662</v>
      </c>
      <c r="Y15" s="20">
        <v>3931662</v>
      </c>
      <c r="Z15" s="21">
        <v>-100</v>
      </c>
      <c r="AA15" s="22">
        <v>-7863319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91350211</v>
      </c>
      <c r="D17" s="26">
        <f>SUM(D6:D16)</f>
        <v>0</v>
      </c>
      <c r="E17" s="27">
        <f t="shared" si="0"/>
        <v>23770918</v>
      </c>
      <c r="F17" s="28">
        <f t="shared" si="0"/>
        <v>23770918</v>
      </c>
      <c r="G17" s="28">
        <f t="shared" si="0"/>
        <v>15630954</v>
      </c>
      <c r="H17" s="28">
        <f t="shared" si="0"/>
        <v>6215258</v>
      </c>
      <c r="I17" s="28">
        <f t="shared" si="0"/>
        <v>4172562</v>
      </c>
      <c r="J17" s="28">
        <f t="shared" si="0"/>
        <v>26018774</v>
      </c>
      <c r="K17" s="28">
        <f t="shared" si="0"/>
        <v>3532588</v>
      </c>
      <c r="L17" s="28">
        <f t="shared" si="0"/>
        <v>5544372</v>
      </c>
      <c r="M17" s="28">
        <f t="shared" si="0"/>
        <v>11432433</v>
      </c>
      <c r="N17" s="28">
        <f t="shared" si="0"/>
        <v>20509393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46528167</v>
      </c>
      <c r="X17" s="28">
        <f t="shared" si="0"/>
        <v>11885430</v>
      </c>
      <c r="Y17" s="28">
        <f t="shared" si="0"/>
        <v>34642737</v>
      </c>
      <c r="Z17" s="29">
        <f>+IF(X17&lt;&gt;0,+(Y17/X17)*100,0)</f>
        <v>291.472306849647</v>
      </c>
      <c r="AA17" s="30">
        <f>SUM(AA6:AA16)</f>
        <v>23770918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-59454808</v>
      </c>
      <c r="D26" s="18"/>
      <c r="E26" s="19">
        <v>-65061500</v>
      </c>
      <c r="F26" s="20">
        <v>-65061500</v>
      </c>
      <c r="G26" s="20"/>
      <c r="H26" s="20">
        <v>-3925967</v>
      </c>
      <c r="I26" s="20">
        <v>-11213512</v>
      </c>
      <c r="J26" s="20">
        <v>-15139479</v>
      </c>
      <c r="K26" s="20">
        <v>-7420045</v>
      </c>
      <c r="L26" s="20">
        <v>-6323452</v>
      </c>
      <c r="M26" s="20">
        <v>-6496443</v>
      </c>
      <c r="N26" s="20">
        <v>-20239940</v>
      </c>
      <c r="O26" s="20"/>
      <c r="P26" s="20"/>
      <c r="Q26" s="20"/>
      <c r="R26" s="20"/>
      <c r="S26" s="20"/>
      <c r="T26" s="20"/>
      <c r="U26" s="20"/>
      <c r="V26" s="20"/>
      <c r="W26" s="20">
        <v>-35379419</v>
      </c>
      <c r="X26" s="20">
        <v>-29961918</v>
      </c>
      <c r="Y26" s="20">
        <v>-5417501</v>
      </c>
      <c r="Z26" s="21">
        <v>18.081289054993075</v>
      </c>
      <c r="AA26" s="22">
        <v>-65061500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-59454808</v>
      </c>
      <c r="D27" s="26">
        <f>SUM(D21:D26)</f>
        <v>0</v>
      </c>
      <c r="E27" s="27">
        <f t="shared" si="1"/>
        <v>-65061500</v>
      </c>
      <c r="F27" s="28">
        <f t="shared" si="1"/>
        <v>-65061500</v>
      </c>
      <c r="G27" s="28">
        <f t="shared" si="1"/>
        <v>0</v>
      </c>
      <c r="H27" s="28">
        <f t="shared" si="1"/>
        <v>-3925967</v>
      </c>
      <c r="I27" s="28">
        <f t="shared" si="1"/>
        <v>-11213512</v>
      </c>
      <c r="J27" s="28">
        <f t="shared" si="1"/>
        <v>-15139479</v>
      </c>
      <c r="K27" s="28">
        <f t="shared" si="1"/>
        <v>-7420045</v>
      </c>
      <c r="L27" s="28">
        <f t="shared" si="1"/>
        <v>-6323452</v>
      </c>
      <c r="M27" s="28">
        <f t="shared" si="1"/>
        <v>-6496443</v>
      </c>
      <c r="N27" s="28">
        <f t="shared" si="1"/>
        <v>-20239940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-35379419</v>
      </c>
      <c r="X27" s="28">
        <f t="shared" si="1"/>
        <v>-29961918</v>
      </c>
      <c r="Y27" s="28">
        <f t="shared" si="1"/>
        <v>-5417501</v>
      </c>
      <c r="Z27" s="29">
        <f>+IF(X27&lt;&gt;0,+(Y27/X27)*100,0)</f>
        <v>18.081289054993075</v>
      </c>
      <c r="AA27" s="30">
        <f>SUM(AA21:AA26)</f>
        <v>-65061500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-410473</v>
      </c>
      <c r="D33" s="18"/>
      <c r="E33" s="19">
        <v>637049</v>
      </c>
      <c r="F33" s="20"/>
      <c r="G33" s="20">
        <v>-641022</v>
      </c>
      <c r="H33" s="36">
        <v>640043</v>
      </c>
      <c r="I33" s="36">
        <v>-1276</v>
      </c>
      <c r="J33" s="36">
        <v>-2255</v>
      </c>
      <c r="K33" s="20">
        <v>362</v>
      </c>
      <c r="L33" s="20">
        <v>-2198</v>
      </c>
      <c r="M33" s="20">
        <v>-6104</v>
      </c>
      <c r="N33" s="20">
        <v>-7940</v>
      </c>
      <c r="O33" s="36"/>
      <c r="P33" s="36"/>
      <c r="Q33" s="36"/>
      <c r="R33" s="20"/>
      <c r="S33" s="20"/>
      <c r="T33" s="20"/>
      <c r="U33" s="20"/>
      <c r="V33" s="36"/>
      <c r="W33" s="36">
        <v>-10195</v>
      </c>
      <c r="X33" s="36">
        <v>318525</v>
      </c>
      <c r="Y33" s="20">
        <v>-328720</v>
      </c>
      <c r="Z33" s="21">
        <v>-103.20069068361981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-410473</v>
      </c>
      <c r="D36" s="26">
        <f>SUM(D31:D35)</f>
        <v>0</v>
      </c>
      <c r="E36" s="27">
        <f t="shared" si="2"/>
        <v>637049</v>
      </c>
      <c r="F36" s="28">
        <f t="shared" si="2"/>
        <v>0</v>
      </c>
      <c r="G36" s="28">
        <f t="shared" si="2"/>
        <v>-641022</v>
      </c>
      <c r="H36" s="28">
        <f t="shared" si="2"/>
        <v>640043</v>
      </c>
      <c r="I36" s="28">
        <f t="shared" si="2"/>
        <v>-1276</v>
      </c>
      <c r="J36" s="28">
        <f t="shared" si="2"/>
        <v>-2255</v>
      </c>
      <c r="K36" s="28">
        <f t="shared" si="2"/>
        <v>362</v>
      </c>
      <c r="L36" s="28">
        <f t="shared" si="2"/>
        <v>-2198</v>
      </c>
      <c r="M36" s="28">
        <f t="shared" si="2"/>
        <v>-6104</v>
      </c>
      <c r="N36" s="28">
        <f t="shared" si="2"/>
        <v>-7940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-10195</v>
      </c>
      <c r="X36" s="28">
        <f t="shared" si="2"/>
        <v>318525</v>
      </c>
      <c r="Y36" s="28">
        <f t="shared" si="2"/>
        <v>-328720</v>
      </c>
      <c r="Z36" s="29">
        <f>+IF(X36&lt;&gt;0,+(Y36/X36)*100,0)</f>
        <v>-103.20069068361981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31484930</v>
      </c>
      <c r="D38" s="32">
        <f>+D17+D27+D36</f>
        <v>0</v>
      </c>
      <c r="E38" s="33">
        <f t="shared" si="3"/>
        <v>-40653533</v>
      </c>
      <c r="F38" s="2">
        <f t="shared" si="3"/>
        <v>-41290582</v>
      </c>
      <c r="G38" s="2">
        <f t="shared" si="3"/>
        <v>14989932</v>
      </c>
      <c r="H38" s="2">
        <f t="shared" si="3"/>
        <v>2929334</v>
      </c>
      <c r="I38" s="2">
        <f t="shared" si="3"/>
        <v>-7042226</v>
      </c>
      <c r="J38" s="2">
        <f t="shared" si="3"/>
        <v>10877040</v>
      </c>
      <c r="K38" s="2">
        <f t="shared" si="3"/>
        <v>-3887095</v>
      </c>
      <c r="L38" s="2">
        <f t="shared" si="3"/>
        <v>-781278</v>
      </c>
      <c r="M38" s="2">
        <f t="shared" si="3"/>
        <v>4929886</v>
      </c>
      <c r="N38" s="2">
        <f t="shared" si="3"/>
        <v>261513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11138553</v>
      </c>
      <c r="X38" s="2">
        <f t="shared" si="3"/>
        <v>-17757963</v>
      </c>
      <c r="Y38" s="2">
        <f t="shared" si="3"/>
        <v>28896516</v>
      </c>
      <c r="Z38" s="34">
        <f>+IF(X38&lt;&gt;0,+(Y38/X38)*100,0)</f>
        <v>-162.72427192240463</v>
      </c>
      <c r="AA38" s="35">
        <f>+AA17+AA27+AA36</f>
        <v>-41290582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118021768</v>
      </c>
      <c r="H39" s="2">
        <f>+G40+H60</f>
        <v>133011700</v>
      </c>
      <c r="I39" s="2">
        <f>+H40+I60</f>
        <v>135941034</v>
      </c>
      <c r="J39" s="2">
        <f>+G39</f>
        <v>118021768</v>
      </c>
      <c r="K39" s="2">
        <f>+I40+K60</f>
        <v>128898808</v>
      </c>
      <c r="L39" s="2">
        <f>+K40+L60</f>
        <v>125011713</v>
      </c>
      <c r="M39" s="2">
        <f>+L40+M60</f>
        <v>124230435</v>
      </c>
      <c r="N39" s="2">
        <f>+K39</f>
        <v>128898808</v>
      </c>
      <c r="O39" s="2">
        <f>+M40+O60</f>
        <v>129160321</v>
      </c>
      <c r="P39" s="2">
        <f>+O40+P60</f>
        <v>129160321</v>
      </c>
      <c r="Q39" s="2">
        <f>+P40+Q60</f>
        <v>129160321</v>
      </c>
      <c r="R39" s="2">
        <f>+O39</f>
        <v>129160321</v>
      </c>
      <c r="S39" s="2">
        <f>+Q40+S60</f>
        <v>129160321</v>
      </c>
      <c r="T39" s="2">
        <f>+S40+T60</f>
        <v>129160321</v>
      </c>
      <c r="U39" s="2">
        <f>+T40+U60</f>
        <v>129160321</v>
      </c>
      <c r="V39" s="2">
        <f>+S39</f>
        <v>129160321</v>
      </c>
      <c r="W39" s="2">
        <f>+G39</f>
        <v>118021768</v>
      </c>
      <c r="X39" s="2"/>
      <c r="Y39" s="2">
        <f>+W39-X39</f>
        <v>118021768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31484930</v>
      </c>
      <c r="D40" s="43">
        <f t="shared" ref="D40:AA40" si="4">+D38+D39</f>
        <v>0</v>
      </c>
      <c r="E40" s="44">
        <f t="shared" si="4"/>
        <v>-40653533</v>
      </c>
      <c r="F40" s="45">
        <f t="shared" si="4"/>
        <v>-41290582</v>
      </c>
      <c r="G40" s="45">
        <f t="shared" si="4"/>
        <v>133011700</v>
      </c>
      <c r="H40" s="45">
        <f t="shared" si="4"/>
        <v>135941034</v>
      </c>
      <c r="I40" s="45">
        <f t="shared" si="4"/>
        <v>128898808</v>
      </c>
      <c r="J40" s="45">
        <f>+I40</f>
        <v>128898808</v>
      </c>
      <c r="K40" s="45">
        <f t="shared" si="4"/>
        <v>125011713</v>
      </c>
      <c r="L40" s="45">
        <f t="shared" si="4"/>
        <v>124230435</v>
      </c>
      <c r="M40" s="45">
        <f t="shared" si="4"/>
        <v>129160321</v>
      </c>
      <c r="N40" s="45">
        <f>+M40</f>
        <v>129160321</v>
      </c>
      <c r="O40" s="45">
        <f t="shared" si="4"/>
        <v>129160321</v>
      </c>
      <c r="P40" s="45">
        <f t="shared" si="4"/>
        <v>129160321</v>
      </c>
      <c r="Q40" s="45">
        <f t="shared" si="4"/>
        <v>129160321</v>
      </c>
      <c r="R40" s="45">
        <f>+Q40</f>
        <v>129160321</v>
      </c>
      <c r="S40" s="45">
        <f t="shared" si="4"/>
        <v>129160321</v>
      </c>
      <c r="T40" s="45">
        <f t="shared" si="4"/>
        <v>129160321</v>
      </c>
      <c r="U40" s="45">
        <f t="shared" si="4"/>
        <v>129160321</v>
      </c>
      <c r="V40" s="45">
        <f>+U40</f>
        <v>129160321</v>
      </c>
      <c r="W40" s="45">
        <f>+V40</f>
        <v>129160321</v>
      </c>
      <c r="X40" s="45">
        <f t="shared" si="4"/>
        <v>-17757963</v>
      </c>
      <c r="Y40" s="45">
        <f t="shared" si="4"/>
        <v>146918284</v>
      </c>
      <c r="Z40" s="46">
        <f>+IF(X40&lt;&gt;0,+(Y40/X40)*100,0)</f>
        <v>-827.33748234524433</v>
      </c>
      <c r="AA40" s="47">
        <f t="shared" si="4"/>
        <v>-41290582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118021768</v>
      </c>
      <c r="J60">
        <v>118021768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11830858</v>
      </c>
      <c r="D7" s="18"/>
      <c r="E7" s="19">
        <v>11374320</v>
      </c>
      <c r="F7" s="20">
        <v>11374320</v>
      </c>
      <c r="G7" s="20">
        <v>851939</v>
      </c>
      <c r="H7" s="20">
        <v>1043239</v>
      </c>
      <c r="I7" s="20">
        <v>925835</v>
      </c>
      <c r="J7" s="20">
        <v>2821013</v>
      </c>
      <c r="K7" s="20">
        <v>927934</v>
      </c>
      <c r="L7" s="20">
        <v>891267</v>
      </c>
      <c r="M7" s="20">
        <v>954696</v>
      </c>
      <c r="N7" s="20">
        <v>2773897</v>
      </c>
      <c r="O7" s="20"/>
      <c r="P7" s="20"/>
      <c r="Q7" s="20"/>
      <c r="R7" s="20"/>
      <c r="S7" s="20"/>
      <c r="T7" s="20"/>
      <c r="U7" s="20"/>
      <c r="V7" s="20"/>
      <c r="W7" s="20">
        <v>5594910</v>
      </c>
      <c r="X7" s="20">
        <v>5687160</v>
      </c>
      <c r="Y7" s="20">
        <v>-92250</v>
      </c>
      <c r="Z7" s="21">
        <v>-1.6220749899774227</v>
      </c>
      <c r="AA7" s="22">
        <v>11374320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23064</v>
      </c>
      <c r="F8" s="20">
        <v>23064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11532</v>
      </c>
      <c r="Y8" s="20">
        <v>-11532</v>
      </c>
      <c r="Z8" s="21">
        <v>-100</v>
      </c>
      <c r="AA8" s="22">
        <v>23064</v>
      </c>
    </row>
    <row r="9" spans="1:27" ht="13.5" x14ac:dyDescent="0.25">
      <c r="A9" s="23" t="s">
        <v>37</v>
      </c>
      <c r="B9" s="17" t="s">
        <v>6</v>
      </c>
      <c r="C9" s="18">
        <v>27463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-1161407</v>
      </c>
      <c r="D14" s="18"/>
      <c r="E14" s="19">
        <v>-11533848</v>
      </c>
      <c r="F14" s="20">
        <v>-11533848</v>
      </c>
      <c r="G14" s="20">
        <v>-418337</v>
      </c>
      <c r="H14" s="20">
        <v>-92574</v>
      </c>
      <c r="I14" s="20">
        <v>-341130</v>
      </c>
      <c r="J14" s="20">
        <v>-852041</v>
      </c>
      <c r="K14" s="20">
        <v>-249507</v>
      </c>
      <c r="L14" s="20">
        <v>-288151</v>
      </c>
      <c r="M14" s="20">
        <v>-373639</v>
      </c>
      <c r="N14" s="20">
        <v>-911297</v>
      </c>
      <c r="O14" s="20"/>
      <c r="P14" s="20"/>
      <c r="Q14" s="20"/>
      <c r="R14" s="20"/>
      <c r="S14" s="20"/>
      <c r="T14" s="20"/>
      <c r="U14" s="20"/>
      <c r="V14" s="20"/>
      <c r="W14" s="20">
        <v>-1763338</v>
      </c>
      <c r="X14" s="20">
        <v>-5766924</v>
      </c>
      <c r="Y14" s="20">
        <v>4003586</v>
      </c>
      <c r="Z14" s="21">
        <v>-69.423248858490254</v>
      </c>
      <c r="AA14" s="22">
        <v>-11533848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10696914</v>
      </c>
      <c r="D17" s="26">
        <f>SUM(D6:D16)</f>
        <v>0</v>
      </c>
      <c r="E17" s="27">
        <f t="shared" si="0"/>
        <v>-136464</v>
      </c>
      <c r="F17" s="28">
        <f t="shared" si="0"/>
        <v>-136464</v>
      </c>
      <c r="G17" s="28">
        <f t="shared" si="0"/>
        <v>433602</v>
      </c>
      <c r="H17" s="28">
        <f t="shared" si="0"/>
        <v>950665</v>
      </c>
      <c r="I17" s="28">
        <f t="shared" si="0"/>
        <v>584705</v>
      </c>
      <c r="J17" s="28">
        <f t="shared" si="0"/>
        <v>1968972</v>
      </c>
      <c r="K17" s="28">
        <f t="shared" si="0"/>
        <v>678427</v>
      </c>
      <c r="L17" s="28">
        <f t="shared" si="0"/>
        <v>603116</v>
      </c>
      <c r="M17" s="28">
        <f t="shared" si="0"/>
        <v>581057</v>
      </c>
      <c r="N17" s="28">
        <f t="shared" si="0"/>
        <v>1862600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3831572</v>
      </c>
      <c r="X17" s="28">
        <f t="shared" si="0"/>
        <v>-68232</v>
      </c>
      <c r="Y17" s="28">
        <f t="shared" si="0"/>
        <v>3899804</v>
      </c>
      <c r="Z17" s="29">
        <f>+IF(X17&lt;&gt;0,+(Y17/X17)*100,0)</f>
        <v>-5715.5059209754954</v>
      </c>
      <c r="AA17" s="30">
        <f>SUM(AA6:AA16)</f>
        <v>-136464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-10371624</v>
      </c>
      <c r="D26" s="18"/>
      <c r="E26" s="19">
        <v>-6969000</v>
      </c>
      <c r="F26" s="20">
        <v>-6969000</v>
      </c>
      <c r="G26" s="20">
        <v>-964140</v>
      </c>
      <c r="H26" s="20"/>
      <c r="I26" s="20"/>
      <c r="J26" s="20">
        <v>-964140</v>
      </c>
      <c r="K26" s="20">
        <v>-199676</v>
      </c>
      <c r="L26" s="20"/>
      <c r="M26" s="20">
        <v>-106989</v>
      </c>
      <c r="N26" s="20">
        <v>-306665</v>
      </c>
      <c r="O26" s="20"/>
      <c r="P26" s="20"/>
      <c r="Q26" s="20"/>
      <c r="R26" s="20"/>
      <c r="S26" s="20"/>
      <c r="T26" s="20"/>
      <c r="U26" s="20"/>
      <c r="V26" s="20"/>
      <c r="W26" s="20">
        <v>-1270805</v>
      </c>
      <c r="X26" s="20">
        <v>-3484500</v>
      </c>
      <c r="Y26" s="20">
        <v>2213695</v>
      </c>
      <c r="Z26" s="21">
        <v>-63.529774716602091</v>
      </c>
      <c r="AA26" s="22">
        <v>-6969000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-10371624</v>
      </c>
      <c r="D27" s="26">
        <f>SUM(D21:D26)</f>
        <v>0</v>
      </c>
      <c r="E27" s="27">
        <f t="shared" si="1"/>
        <v>-6969000</v>
      </c>
      <c r="F27" s="28">
        <f t="shared" si="1"/>
        <v>-6969000</v>
      </c>
      <c r="G27" s="28">
        <f t="shared" si="1"/>
        <v>-964140</v>
      </c>
      <c r="H27" s="28">
        <f t="shared" si="1"/>
        <v>0</v>
      </c>
      <c r="I27" s="28">
        <f t="shared" si="1"/>
        <v>0</v>
      </c>
      <c r="J27" s="28">
        <f t="shared" si="1"/>
        <v>-964140</v>
      </c>
      <c r="K27" s="28">
        <f t="shared" si="1"/>
        <v>-199676</v>
      </c>
      <c r="L27" s="28">
        <f t="shared" si="1"/>
        <v>0</v>
      </c>
      <c r="M27" s="28">
        <f t="shared" si="1"/>
        <v>-106989</v>
      </c>
      <c r="N27" s="28">
        <f t="shared" si="1"/>
        <v>-306665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-1270805</v>
      </c>
      <c r="X27" s="28">
        <f t="shared" si="1"/>
        <v>-3484500</v>
      </c>
      <c r="Y27" s="28">
        <f t="shared" si="1"/>
        <v>2213695</v>
      </c>
      <c r="Z27" s="29">
        <f>+IF(X27&lt;&gt;0,+(Y27/X27)*100,0)</f>
        <v>-63.529774716602091</v>
      </c>
      <c r="AA27" s="30">
        <f>SUM(AA21:AA26)</f>
        <v>-6969000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-6305</v>
      </c>
      <c r="D33" s="18"/>
      <c r="E33" s="19">
        <v>27674</v>
      </c>
      <c r="F33" s="20"/>
      <c r="G33" s="20">
        <v>-27676</v>
      </c>
      <c r="H33" s="36">
        <v>27457</v>
      </c>
      <c r="I33" s="36">
        <v>-215</v>
      </c>
      <c r="J33" s="36">
        <v>-434</v>
      </c>
      <c r="K33" s="20">
        <v>235</v>
      </c>
      <c r="L33" s="20">
        <v>84</v>
      </c>
      <c r="M33" s="20">
        <v>-7</v>
      </c>
      <c r="N33" s="20">
        <v>312</v>
      </c>
      <c r="O33" s="36"/>
      <c r="P33" s="36"/>
      <c r="Q33" s="36"/>
      <c r="R33" s="20"/>
      <c r="S33" s="20"/>
      <c r="T33" s="20"/>
      <c r="U33" s="20"/>
      <c r="V33" s="36"/>
      <c r="W33" s="36">
        <v>-122</v>
      </c>
      <c r="X33" s="36">
        <v>13837</v>
      </c>
      <c r="Y33" s="20">
        <v>-13959</v>
      </c>
      <c r="Z33" s="21">
        <v>-100.88169400881695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-6305</v>
      </c>
      <c r="D36" s="26">
        <f>SUM(D31:D35)</f>
        <v>0</v>
      </c>
      <c r="E36" s="27">
        <f t="shared" si="2"/>
        <v>27674</v>
      </c>
      <c r="F36" s="28">
        <f t="shared" si="2"/>
        <v>0</v>
      </c>
      <c r="G36" s="28">
        <f t="shared" si="2"/>
        <v>-27676</v>
      </c>
      <c r="H36" s="28">
        <f t="shared" si="2"/>
        <v>27457</v>
      </c>
      <c r="I36" s="28">
        <f t="shared" si="2"/>
        <v>-215</v>
      </c>
      <c r="J36" s="28">
        <f t="shared" si="2"/>
        <v>-434</v>
      </c>
      <c r="K36" s="28">
        <f t="shared" si="2"/>
        <v>235</v>
      </c>
      <c r="L36" s="28">
        <f t="shared" si="2"/>
        <v>84</v>
      </c>
      <c r="M36" s="28">
        <f t="shared" si="2"/>
        <v>-7</v>
      </c>
      <c r="N36" s="28">
        <f t="shared" si="2"/>
        <v>312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-122</v>
      </c>
      <c r="X36" s="28">
        <f t="shared" si="2"/>
        <v>13837</v>
      </c>
      <c r="Y36" s="28">
        <f t="shared" si="2"/>
        <v>-13959</v>
      </c>
      <c r="Z36" s="29">
        <f>+IF(X36&lt;&gt;0,+(Y36/X36)*100,0)</f>
        <v>-100.88169400881695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318985</v>
      </c>
      <c r="D38" s="32">
        <f>+D17+D27+D36</f>
        <v>0</v>
      </c>
      <c r="E38" s="33">
        <f t="shared" si="3"/>
        <v>-7077790</v>
      </c>
      <c r="F38" s="2">
        <f t="shared" si="3"/>
        <v>-7105464</v>
      </c>
      <c r="G38" s="2">
        <f t="shared" si="3"/>
        <v>-558214</v>
      </c>
      <c r="H38" s="2">
        <f t="shared" si="3"/>
        <v>978122</v>
      </c>
      <c r="I38" s="2">
        <f t="shared" si="3"/>
        <v>584490</v>
      </c>
      <c r="J38" s="2">
        <f t="shared" si="3"/>
        <v>1004398</v>
      </c>
      <c r="K38" s="2">
        <f t="shared" si="3"/>
        <v>478986</v>
      </c>
      <c r="L38" s="2">
        <f t="shared" si="3"/>
        <v>603200</v>
      </c>
      <c r="M38" s="2">
        <f t="shared" si="3"/>
        <v>474061</v>
      </c>
      <c r="N38" s="2">
        <f t="shared" si="3"/>
        <v>1556247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2560645</v>
      </c>
      <c r="X38" s="2">
        <f t="shared" si="3"/>
        <v>-3538895</v>
      </c>
      <c r="Y38" s="2">
        <f t="shared" si="3"/>
        <v>6099540</v>
      </c>
      <c r="Z38" s="34">
        <f>+IF(X38&lt;&gt;0,+(Y38/X38)*100,0)</f>
        <v>-172.35719059197856</v>
      </c>
      <c r="AA38" s="35">
        <f>+AA17+AA27+AA36</f>
        <v>-7105464</v>
      </c>
    </row>
    <row r="39" spans="1:27" ht="13.5" x14ac:dyDescent="0.25">
      <c r="A39" s="23" t="s">
        <v>61</v>
      </c>
      <c r="B39" s="17"/>
      <c r="C39" s="32">
        <v>-111066</v>
      </c>
      <c r="D39" s="32"/>
      <c r="E39" s="33"/>
      <c r="F39" s="2"/>
      <c r="G39" s="2">
        <v>-11386291</v>
      </c>
      <c r="H39" s="2">
        <f>+G40+H60</f>
        <v>-11944505</v>
      </c>
      <c r="I39" s="2">
        <f>+H40+I60</f>
        <v>-10966383</v>
      </c>
      <c r="J39" s="2">
        <f>+G39</f>
        <v>-11386291</v>
      </c>
      <c r="K39" s="2">
        <f>+I40+K60</f>
        <v>-10381893</v>
      </c>
      <c r="L39" s="2">
        <f>+K40+L60</f>
        <v>-9902907</v>
      </c>
      <c r="M39" s="2">
        <f>+L40+M60</f>
        <v>-9299707</v>
      </c>
      <c r="N39" s="2">
        <f>+K39</f>
        <v>-10381893</v>
      </c>
      <c r="O39" s="2">
        <f>+M40+O60</f>
        <v>-8825646</v>
      </c>
      <c r="P39" s="2">
        <f>+O40+P60</f>
        <v>-8825646</v>
      </c>
      <c r="Q39" s="2">
        <f>+P40+Q60</f>
        <v>-8825646</v>
      </c>
      <c r="R39" s="2">
        <f>+O39</f>
        <v>-8825646</v>
      </c>
      <c r="S39" s="2">
        <f>+Q40+S60</f>
        <v>-8825646</v>
      </c>
      <c r="T39" s="2">
        <f>+S40+T60</f>
        <v>-8825646</v>
      </c>
      <c r="U39" s="2">
        <f>+T40+U60</f>
        <v>-8825646</v>
      </c>
      <c r="V39" s="2">
        <f>+S39</f>
        <v>-8825646</v>
      </c>
      <c r="W39" s="2">
        <f>+G39</f>
        <v>-11386291</v>
      </c>
      <c r="X39" s="2"/>
      <c r="Y39" s="2">
        <f>+W39-X39</f>
        <v>-11386291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207919</v>
      </c>
      <c r="D40" s="43">
        <f t="shared" ref="D40:AA40" si="4">+D38+D39</f>
        <v>0</v>
      </c>
      <c r="E40" s="44">
        <f t="shared" si="4"/>
        <v>-7077790</v>
      </c>
      <c r="F40" s="45">
        <f t="shared" si="4"/>
        <v>-7105464</v>
      </c>
      <c r="G40" s="45">
        <f t="shared" si="4"/>
        <v>-11944505</v>
      </c>
      <c r="H40" s="45">
        <f t="shared" si="4"/>
        <v>-10966383</v>
      </c>
      <c r="I40" s="45">
        <f t="shared" si="4"/>
        <v>-10381893</v>
      </c>
      <c r="J40" s="45">
        <f>+I40</f>
        <v>-10381893</v>
      </c>
      <c r="K40" s="45">
        <f t="shared" si="4"/>
        <v>-9902907</v>
      </c>
      <c r="L40" s="45">
        <f t="shared" si="4"/>
        <v>-9299707</v>
      </c>
      <c r="M40" s="45">
        <f t="shared" si="4"/>
        <v>-8825646</v>
      </c>
      <c r="N40" s="45">
        <f>+M40</f>
        <v>-8825646</v>
      </c>
      <c r="O40" s="45">
        <f t="shared" si="4"/>
        <v>-8825646</v>
      </c>
      <c r="P40" s="45">
        <f t="shared" si="4"/>
        <v>-8825646</v>
      </c>
      <c r="Q40" s="45">
        <f t="shared" si="4"/>
        <v>-8825646</v>
      </c>
      <c r="R40" s="45">
        <f>+Q40</f>
        <v>-8825646</v>
      </c>
      <c r="S40" s="45">
        <f t="shared" si="4"/>
        <v>-8825646</v>
      </c>
      <c r="T40" s="45">
        <f t="shared" si="4"/>
        <v>-8825646</v>
      </c>
      <c r="U40" s="45">
        <f t="shared" si="4"/>
        <v>-8825646</v>
      </c>
      <c r="V40" s="45">
        <f>+U40</f>
        <v>-8825646</v>
      </c>
      <c r="W40" s="45">
        <f>+V40</f>
        <v>-8825646</v>
      </c>
      <c r="X40" s="45">
        <f t="shared" si="4"/>
        <v>-3538895</v>
      </c>
      <c r="Y40" s="45">
        <f t="shared" si="4"/>
        <v>-5286751</v>
      </c>
      <c r="Z40" s="46">
        <f>+IF(X40&lt;&gt;0,+(Y40/X40)*100,0)</f>
        <v>149.38988017446124</v>
      </c>
      <c r="AA40" s="47">
        <f t="shared" si="4"/>
        <v>-7105464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-11386291</v>
      </c>
      <c r="J60">
        <v>-11386291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202420</v>
      </c>
      <c r="D7" s="18"/>
      <c r="E7" s="19">
        <v>108166</v>
      </c>
      <c r="F7" s="20">
        <v>108166</v>
      </c>
      <c r="G7" s="20">
        <v>10602</v>
      </c>
      <c r="H7" s="20">
        <v>27238</v>
      </c>
      <c r="I7" s="20">
        <v>13074</v>
      </c>
      <c r="J7" s="20">
        <v>50914</v>
      </c>
      <c r="K7" s="20">
        <v>34836</v>
      </c>
      <c r="L7" s="20">
        <v>11804</v>
      </c>
      <c r="M7" s="20">
        <v>9526</v>
      </c>
      <c r="N7" s="20">
        <v>56166</v>
      </c>
      <c r="O7" s="20"/>
      <c r="P7" s="20"/>
      <c r="Q7" s="20"/>
      <c r="R7" s="20"/>
      <c r="S7" s="20"/>
      <c r="T7" s="20"/>
      <c r="U7" s="20"/>
      <c r="V7" s="20"/>
      <c r="W7" s="20">
        <v>107080</v>
      </c>
      <c r="X7" s="20">
        <v>54084</v>
      </c>
      <c r="Y7" s="20">
        <v>52996</v>
      </c>
      <c r="Z7" s="21">
        <v>97.988314473781529</v>
      </c>
      <c r="AA7" s="22">
        <v>108166</v>
      </c>
    </row>
    <row r="8" spans="1:27" ht="13.5" x14ac:dyDescent="0.25">
      <c r="A8" s="23" t="s">
        <v>36</v>
      </c>
      <c r="B8" s="17" t="s">
        <v>32</v>
      </c>
      <c r="C8" s="18">
        <v>507484</v>
      </c>
      <c r="D8" s="18"/>
      <c r="E8" s="19"/>
      <c r="F8" s="20"/>
      <c r="G8" s="20">
        <v>27525</v>
      </c>
      <c r="H8" s="20">
        <v>63525</v>
      </c>
      <c r="I8" s="20">
        <v>30024</v>
      </c>
      <c r="J8" s="20">
        <v>121074</v>
      </c>
      <c r="K8" s="20">
        <v>37704</v>
      </c>
      <c r="L8" s="20">
        <v>38114</v>
      </c>
      <c r="M8" s="20">
        <v>56630</v>
      </c>
      <c r="N8" s="20">
        <v>132448</v>
      </c>
      <c r="O8" s="20"/>
      <c r="P8" s="20"/>
      <c r="Q8" s="20"/>
      <c r="R8" s="20"/>
      <c r="S8" s="20"/>
      <c r="T8" s="20"/>
      <c r="U8" s="20"/>
      <c r="V8" s="20"/>
      <c r="W8" s="20">
        <v>253522</v>
      </c>
      <c r="X8" s="20"/>
      <c r="Y8" s="20">
        <v>253522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-7510392</v>
      </c>
      <c r="F14" s="20">
        <v>-7510392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-3755196</v>
      </c>
      <c r="Y14" s="20">
        <v>3755196</v>
      </c>
      <c r="Z14" s="21">
        <v>-100</v>
      </c>
      <c r="AA14" s="22">
        <v>-7510392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709904</v>
      </c>
      <c r="D17" s="26">
        <f>SUM(D6:D16)</f>
        <v>0</v>
      </c>
      <c r="E17" s="27">
        <f t="shared" si="0"/>
        <v>-7402226</v>
      </c>
      <c r="F17" s="28">
        <f t="shared" si="0"/>
        <v>-7402226</v>
      </c>
      <c r="G17" s="28">
        <f t="shared" si="0"/>
        <v>38127</v>
      </c>
      <c r="H17" s="28">
        <f t="shared" si="0"/>
        <v>90763</v>
      </c>
      <c r="I17" s="28">
        <f t="shared" si="0"/>
        <v>43098</v>
      </c>
      <c r="J17" s="28">
        <f t="shared" si="0"/>
        <v>171988</v>
      </c>
      <c r="K17" s="28">
        <f t="shared" si="0"/>
        <v>72540</v>
      </c>
      <c r="L17" s="28">
        <f t="shared" si="0"/>
        <v>49918</v>
      </c>
      <c r="M17" s="28">
        <f t="shared" si="0"/>
        <v>66156</v>
      </c>
      <c r="N17" s="28">
        <f t="shared" si="0"/>
        <v>188614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360602</v>
      </c>
      <c r="X17" s="28">
        <f t="shared" si="0"/>
        <v>-3701112</v>
      </c>
      <c r="Y17" s="28">
        <f t="shared" si="0"/>
        <v>4061714</v>
      </c>
      <c r="Z17" s="29">
        <f>+IF(X17&lt;&gt;0,+(Y17/X17)*100,0)</f>
        <v>-109.74307181193113</v>
      </c>
      <c r="AA17" s="30">
        <f>SUM(AA6:AA16)</f>
        <v>-7402226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-10704554</v>
      </c>
      <c r="D26" s="18"/>
      <c r="E26" s="19">
        <v>-5000004</v>
      </c>
      <c r="F26" s="20">
        <v>-5000004</v>
      </c>
      <c r="G26" s="20"/>
      <c r="H26" s="20"/>
      <c r="I26" s="20">
        <v>-2425180</v>
      </c>
      <c r="J26" s="20">
        <v>-2425180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-2425180</v>
      </c>
      <c r="X26" s="20">
        <v>-2500002</v>
      </c>
      <c r="Y26" s="20">
        <v>74822</v>
      </c>
      <c r="Z26" s="21">
        <v>-2.9928776056979154</v>
      </c>
      <c r="AA26" s="22">
        <v>-5000004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-10704554</v>
      </c>
      <c r="D27" s="26">
        <f>SUM(D21:D26)</f>
        <v>0</v>
      </c>
      <c r="E27" s="27">
        <f t="shared" si="1"/>
        <v>-5000004</v>
      </c>
      <c r="F27" s="28">
        <f t="shared" si="1"/>
        <v>-5000004</v>
      </c>
      <c r="G27" s="28">
        <f t="shared" si="1"/>
        <v>0</v>
      </c>
      <c r="H27" s="28">
        <f t="shared" si="1"/>
        <v>0</v>
      </c>
      <c r="I27" s="28">
        <f t="shared" si="1"/>
        <v>-2425180</v>
      </c>
      <c r="J27" s="28">
        <f t="shared" si="1"/>
        <v>-2425180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-2425180</v>
      </c>
      <c r="X27" s="28">
        <f t="shared" si="1"/>
        <v>-2500002</v>
      </c>
      <c r="Y27" s="28">
        <f t="shared" si="1"/>
        <v>74822</v>
      </c>
      <c r="Z27" s="29">
        <f>+IF(X27&lt;&gt;0,+(Y27/X27)*100,0)</f>
        <v>-2.9928776056979154</v>
      </c>
      <c r="AA27" s="30">
        <f>SUM(AA21:AA26)</f>
        <v>-5000004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-9994650</v>
      </c>
      <c r="D38" s="32">
        <f>+D17+D27+D36</f>
        <v>0</v>
      </c>
      <c r="E38" s="33">
        <f t="shared" si="3"/>
        <v>-12402230</v>
      </c>
      <c r="F38" s="2">
        <f t="shared" si="3"/>
        <v>-12402230</v>
      </c>
      <c r="G38" s="2">
        <f t="shared" si="3"/>
        <v>38127</v>
      </c>
      <c r="H38" s="2">
        <f t="shared" si="3"/>
        <v>90763</v>
      </c>
      <c r="I38" s="2">
        <f t="shared" si="3"/>
        <v>-2382082</v>
      </c>
      <c r="J38" s="2">
        <f t="shared" si="3"/>
        <v>-2253192</v>
      </c>
      <c r="K38" s="2">
        <f t="shared" si="3"/>
        <v>72540</v>
      </c>
      <c r="L38" s="2">
        <f t="shared" si="3"/>
        <v>49918</v>
      </c>
      <c r="M38" s="2">
        <f t="shared" si="3"/>
        <v>66156</v>
      </c>
      <c r="N38" s="2">
        <f t="shared" si="3"/>
        <v>188614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-2064578</v>
      </c>
      <c r="X38" s="2">
        <f t="shared" si="3"/>
        <v>-6201114</v>
      </c>
      <c r="Y38" s="2">
        <f t="shared" si="3"/>
        <v>4136536</v>
      </c>
      <c r="Z38" s="34">
        <f>+IF(X38&lt;&gt;0,+(Y38/X38)*100,0)</f>
        <v>-66.706336958165906</v>
      </c>
      <c r="AA38" s="35">
        <f>+AA17+AA27+AA36</f>
        <v>-12402230</v>
      </c>
    </row>
    <row r="39" spans="1:27" ht="13.5" x14ac:dyDescent="0.25">
      <c r="A39" s="23" t="s">
        <v>61</v>
      </c>
      <c r="B39" s="17"/>
      <c r="C39" s="32">
        <v>-256778</v>
      </c>
      <c r="D39" s="32"/>
      <c r="E39" s="33"/>
      <c r="F39" s="2"/>
      <c r="G39" s="2">
        <v>-25516204</v>
      </c>
      <c r="H39" s="2">
        <f>+G40+H60</f>
        <v>-25478077</v>
      </c>
      <c r="I39" s="2">
        <f>+H40+I60</f>
        <v>-25387314</v>
      </c>
      <c r="J39" s="2">
        <f>+G39</f>
        <v>-25516204</v>
      </c>
      <c r="K39" s="2">
        <f>+I40+K60</f>
        <v>-27769396</v>
      </c>
      <c r="L39" s="2">
        <f>+K40+L60</f>
        <v>-27696856</v>
      </c>
      <c r="M39" s="2">
        <f>+L40+M60</f>
        <v>-27646938</v>
      </c>
      <c r="N39" s="2">
        <f>+K39</f>
        <v>-27769396</v>
      </c>
      <c r="O39" s="2">
        <f>+M40+O60</f>
        <v>-27580782</v>
      </c>
      <c r="P39" s="2">
        <f>+O40+P60</f>
        <v>-27580782</v>
      </c>
      <c r="Q39" s="2">
        <f>+P40+Q60</f>
        <v>-27580782</v>
      </c>
      <c r="R39" s="2">
        <f>+O39</f>
        <v>-27580782</v>
      </c>
      <c r="S39" s="2">
        <f>+Q40+S60</f>
        <v>-27580782</v>
      </c>
      <c r="T39" s="2">
        <f>+S40+T60</f>
        <v>-27580782</v>
      </c>
      <c r="U39" s="2">
        <f>+T40+U60</f>
        <v>-27580782</v>
      </c>
      <c r="V39" s="2">
        <f>+S39</f>
        <v>-27580782</v>
      </c>
      <c r="W39" s="2">
        <f>+G39</f>
        <v>-25516204</v>
      </c>
      <c r="X39" s="2"/>
      <c r="Y39" s="2">
        <f>+W39-X39</f>
        <v>-25516204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-10251428</v>
      </c>
      <c r="D40" s="43">
        <f t="shared" ref="D40:AA40" si="4">+D38+D39</f>
        <v>0</v>
      </c>
      <c r="E40" s="44">
        <f t="shared" si="4"/>
        <v>-12402230</v>
      </c>
      <c r="F40" s="45">
        <f t="shared" si="4"/>
        <v>-12402230</v>
      </c>
      <c r="G40" s="45">
        <f t="shared" si="4"/>
        <v>-25478077</v>
      </c>
      <c r="H40" s="45">
        <f t="shared" si="4"/>
        <v>-25387314</v>
      </c>
      <c r="I40" s="45">
        <f t="shared" si="4"/>
        <v>-27769396</v>
      </c>
      <c r="J40" s="45">
        <f>+I40</f>
        <v>-27769396</v>
      </c>
      <c r="K40" s="45">
        <f t="shared" si="4"/>
        <v>-27696856</v>
      </c>
      <c r="L40" s="45">
        <f t="shared" si="4"/>
        <v>-27646938</v>
      </c>
      <c r="M40" s="45">
        <f t="shared" si="4"/>
        <v>-27580782</v>
      </c>
      <c r="N40" s="45">
        <f>+M40</f>
        <v>-27580782</v>
      </c>
      <c r="O40" s="45">
        <f t="shared" si="4"/>
        <v>-27580782</v>
      </c>
      <c r="P40" s="45">
        <f t="shared" si="4"/>
        <v>-27580782</v>
      </c>
      <c r="Q40" s="45">
        <f t="shared" si="4"/>
        <v>-27580782</v>
      </c>
      <c r="R40" s="45">
        <f>+Q40</f>
        <v>-27580782</v>
      </c>
      <c r="S40" s="45">
        <f t="shared" si="4"/>
        <v>-27580782</v>
      </c>
      <c r="T40" s="45">
        <f t="shared" si="4"/>
        <v>-27580782</v>
      </c>
      <c r="U40" s="45">
        <f t="shared" si="4"/>
        <v>-27580782</v>
      </c>
      <c r="V40" s="45">
        <f>+U40</f>
        <v>-27580782</v>
      </c>
      <c r="W40" s="45">
        <f>+V40</f>
        <v>-27580782</v>
      </c>
      <c r="X40" s="45">
        <f t="shared" si="4"/>
        <v>-6201114</v>
      </c>
      <c r="Y40" s="45">
        <f t="shared" si="4"/>
        <v>-21379668</v>
      </c>
      <c r="Z40" s="46">
        <f>+IF(X40&lt;&gt;0,+(Y40/X40)*100,0)</f>
        <v>344.77140720199628</v>
      </c>
      <c r="AA40" s="47">
        <f t="shared" si="4"/>
        <v>-12402230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-25516204</v>
      </c>
      <c r="J60">
        <v>-25516204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3535971</v>
      </c>
      <c r="D7" s="18"/>
      <c r="E7" s="19">
        <v>5980000</v>
      </c>
      <c r="F7" s="20">
        <v>5980000</v>
      </c>
      <c r="G7" s="20">
        <v>1461</v>
      </c>
      <c r="H7" s="20">
        <v>636308</v>
      </c>
      <c r="I7" s="20">
        <v>895971</v>
      </c>
      <c r="J7" s="20">
        <v>1533740</v>
      </c>
      <c r="K7" s="20">
        <v>172255</v>
      </c>
      <c r="L7" s="20">
        <v>292529</v>
      </c>
      <c r="M7" s="20">
        <v>580429</v>
      </c>
      <c r="N7" s="20">
        <v>1045213</v>
      </c>
      <c r="O7" s="20"/>
      <c r="P7" s="20"/>
      <c r="Q7" s="20"/>
      <c r="R7" s="20"/>
      <c r="S7" s="20"/>
      <c r="T7" s="20"/>
      <c r="U7" s="20"/>
      <c r="V7" s="20"/>
      <c r="W7" s="20">
        <v>2578953</v>
      </c>
      <c r="X7" s="20">
        <v>2990000</v>
      </c>
      <c r="Y7" s="20">
        <v>-411047</v>
      </c>
      <c r="Z7" s="21">
        <v>-13.747391304347826</v>
      </c>
      <c r="AA7" s="22">
        <v>5980000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-29200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3506771</v>
      </c>
      <c r="D17" s="26">
        <f>SUM(D6:D16)</f>
        <v>0</v>
      </c>
      <c r="E17" s="27">
        <f t="shared" si="0"/>
        <v>5980000</v>
      </c>
      <c r="F17" s="28">
        <f t="shared" si="0"/>
        <v>5980000</v>
      </c>
      <c r="G17" s="28">
        <f t="shared" si="0"/>
        <v>1461</v>
      </c>
      <c r="H17" s="28">
        <f t="shared" si="0"/>
        <v>636308</v>
      </c>
      <c r="I17" s="28">
        <f t="shared" si="0"/>
        <v>895971</v>
      </c>
      <c r="J17" s="28">
        <f t="shared" si="0"/>
        <v>1533740</v>
      </c>
      <c r="K17" s="28">
        <f t="shared" si="0"/>
        <v>172255</v>
      </c>
      <c r="L17" s="28">
        <f t="shared" si="0"/>
        <v>292529</v>
      </c>
      <c r="M17" s="28">
        <f t="shared" si="0"/>
        <v>580429</v>
      </c>
      <c r="N17" s="28">
        <f t="shared" si="0"/>
        <v>1045213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2578953</v>
      </c>
      <c r="X17" s="28">
        <f t="shared" si="0"/>
        <v>2990000</v>
      </c>
      <c r="Y17" s="28">
        <f t="shared" si="0"/>
        <v>-411047</v>
      </c>
      <c r="Z17" s="29">
        <f>+IF(X17&lt;&gt;0,+(Y17/X17)*100,0)</f>
        <v>-13.747391304347826</v>
      </c>
      <c r="AA17" s="30">
        <f>SUM(AA6:AA16)</f>
        <v>5980000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-29829932</v>
      </c>
      <c r="D26" s="18"/>
      <c r="E26" s="19"/>
      <c r="F26" s="20"/>
      <c r="G26" s="20"/>
      <c r="H26" s="20">
        <v>-3500833</v>
      </c>
      <c r="I26" s="20">
        <v>-9542186</v>
      </c>
      <c r="J26" s="20">
        <v>-13043019</v>
      </c>
      <c r="K26" s="20">
        <v>-6442195</v>
      </c>
      <c r="L26" s="20">
        <v>-9380266</v>
      </c>
      <c r="M26" s="20">
        <v>-11463128</v>
      </c>
      <c r="N26" s="20">
        <v>-27285589</v>
      </c>
      <c r="O26" s="20"/>
      <c r="P26" s="20"/>
      <c r="Q26" s="20"/>
      <c r="R26" s="20"/>
      <c r="S26" s="20"/>
      <c r="T26" s="20"/>
      <c r="U26" s="20"/>
      <c r="V26" s="20"/>
      <c r="W26" s="20">
        <v>-40328608</v>
      </c>
      <c r="X26" s="20"/>
      <c r="Y26" s="20">
        <v>-40328608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-29829932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-3500833</v>
      </c>
      <c r="I27" s="28">
        <f t="shared" si="1"/>
        <v>-9542186</v>
      </c>
      <c r="J27" s="28">
        <f t="shared" si="1"/>
        <v>-13043019</v>
      </c>
      <c r="K27" s="28">
        <f t="shared" si="1"/>
        <v>-6442195</v>
      </c>
      <c r="L27" s="28">
        <f t="shared" si="1"/>
        <v>-9380266</v>
      </c>
      <c r="M27" s="28">
        <f t="shared" si="1"/>
        <v>-11463128</v>
      </c>
      <c r="N27" s="28">
        <f t="shared" si="1"/>
        <v>-27285589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-40328608</v>
      </c>
      <c r="X27" s="28">
        <f t="shared" si="1"/>
        <v>0</v>
      </c>
      <c r="Y27" s="28">
        <f t="shared" si="1"/>
        <v>-40328608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-26323161</v>
      </c>
      <c r="D38" s="32">
        <f>+D17+D27+D36</f>
        <v>0</v>
      </c>
      <c r="E38" s="33">
        <f t="shared" si="3"/>
        <v>5980000</v>
      </c>
      <c r="F38" s="2">
        <f t="shared" si="3"/>
        <v>5980000</v>
      </c>
      <c r="G38" s="2">
        <f t="shared" si="3"/>
        <v>1461</v>
      </c>
      <c r="H38" s="2">
        <f t="shared" si="3"/>
        <v>-2864525</v>
      </c>
      <c r="I38" s="2">
        <f t="shared" si="3"/>
        <v>-8646215</v>
      </c>
      <c r="J38" s="2">
        <f t="shared" si="3"/>
        <v>-11509279</v>
      </c>
      <c r="K38" s="2">
        <f t="shared" si="3"/>
        <v>-6269940</v>
      </c>
      <c r="L38" s="2">
        <f t="shared" si="3"/>
        <v>-9087737</v>
      </c>
      <c r="M38" s="2">
        <f t="shared" si="3"/>
        <v>-10882699</v>
      </c>
      <c r="N38" s="2">
        <f t="shared" si="3"/>
        <v>-26240376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-37749655</v>
      </c>
      <c r="X38" s="2">
        <f t="shared" si="3"/>
        <v>2990000</v>
      </c>
      <c r="Y38" s="2">
        <f t="shared" si="3"/>
        <v>-40739655</v>
      </c>
      <c r="Z38" s="34">
        <f>+IF(X38&lt;&gt;0,+(Y38/X38)*100,0)</f>
        <v>-1362.5302675585285</v>
      </c>
      <c r="AA38" s="35">
        <f>+AA17+AA27+AA36</f>
        <v>5980000</v>
      </c>
    </row>
    <row r="39" spans="1:27" ht="13.5" x14ac:dyDescent="0.25">
      <c r="A39" s="23" t="s">
        <v>61</v>
      </c>
      <c r="B39" s="17"/>
      <c r="C39" s="32">
        <v>-38559587</v>
      </c>
      <c r="D39" s="32"/>
      <c r="E39" s="33"/>
      <c r="F39" s="2"/>
      <c r="G39" s="2">
        <v>-70331015</v>
      </c>
      <c r="H39" s="2">
        <f>+G40+H60</f>
        <v>-70329554</v>
      </c>
      <c r="I39" s="2">
        <f>+H40+I60</f>
        <v>-74644690</v>
      </c>
      <c r="J39" s="2">
        <f>+G39</f>
        <v>-70331015</v>
      </c>
      <c r="K39" s="2">
        <f>+I40+K60</f>
        <v>-83290905</v>
      </c>
      <c r="L39" s="2">
        <f>+K40+L60</f>
        <v>-89560845</v>
      </c>
      <c r="M39" s="2">
        <f>+L40+M60</f>
        <v>-98648582</v>
      </c>
      <c r="N39" s="2">
        <f>+K39</f>
        <v>-83290905</v>
      </c>
      <c r="O39" s="2">
        <f>+M40+O60</f>
        <v>-109531281</v>
      </c>
      <c r="P39" s="2">
        <f>+O40+P60</f>
        <v>-109531281</v>
      </c>
      <c r="Q39" s="2">
        <f>+P40+Q60</f>
        <v>-109531281</v>
      </c>
      <c r="R39" s="2">
        <f>+O39</f>
        <v>-109531281</v>
      </c>
      <c r="S39" s="2">
        <f>+Q40+S60</f>
        <v>-109531281</v>
      </c>
      <c r="T39" s="2">
        <f>+S40+T60</f>
        <v>-109531281</v>
      </c>
      <c r="U39" s="2">
        <f>+T40+U60</f>
        <v>-109531281</v>
      </c>
      <c r="V39" s="2">
        <f>+S39</f>
        <v>-109531281</v>
      </c>
      <c r="W39" s="2">
        <f>+G39</f>
        <v>-70331015</v>
      </c>
      <c r="X39" s="2"/>
      <c r="Y39" s="2">
        <f>+W39-X39</f>
        <v>-70331015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-64882748</v>
      </c>
      <c r="D40" s="43">
        <f t="shared" ref="D40:AA40" si="4">+D38+D39</f>
        <v>0</v>
      </c>
      <c r="E40" s="44">
        <f t="shared" si="4"/>
        <v>5980000</v>
      </c>
      <c r="F40" s="45">
        <f t="shared" si="4"/>
        <v>5980000</v>
      </c>
      <c r="G40" s="45">
        <f t="shared" si="4"/>
        <v>-70329554</v>
      </c>
      <c r="H40" s="45">
        <f t="shared" si="4"/>
        <v>-73194079</v>
      </c>
      <c r="I40" s="45">
        <f t="shared" si="4"/>
        <v>-83290905</v>
      </c>
      <c r="J40" s="45">
        <f>+I40</f>
        <v>-83290905</v>
      </c>
      <c r="K40" s="45">
        <f t="shared" si="4"/>
        <v>-89560845</v>
      </c>
      <c r="L40" s="45">
        <f t="shared" si="4"/>
        <v>-98648582</v>
      </c>
      <c r="M40" s="45">
        <f t="shared" si="4"/>
        <v>-109531281</v>
      </c>
      <c r="N40" s="45">
        <f>+M40</f>
        <v>-109531281</v>
      </c>
      <c r="O40" s="45">
        <f t="shared" si="4"/>
        <v>-109531281</v>
      </c>
      <c r="P40" s="45">
        <f t="shared" si="4"/>
        <v>-109531281</v>
      </c>
      <c r="Q40" s="45">
        <f t="shared" si="4"/>
        <v>-109531281</v>
      </c>
      <c r="R40" s="45">
        <f>+Q40</f>
        <v>-109531281</v>
      </c>
      <c r="S40" s="45">
        <f t="shared" si="4"/>
        <v>-109531281</v>
      </c>
      <c r="T40" s="45">
        <f t="shared" si="4"/>
        <v>-109531281</v>
      </c>
      <c r="U40" s="45">
        <f t="shared" si="4"/>
        <v>-109531281</v>
      </c>
      <c r="V40" s="45">
        <f>+U40</f>
        <v>-109531281</v>
      </c>
      <c r="W40" s="45">
        <f>+V40</f>
        <v>-109531281</v>
      </c>
      <c r="X40" s="45">
        <f t="shared" si="4"/>
        <v>2990000</v>
      </c>
      <c r="Y40" s="45">
        <f t="shared" si="4"/>
        <v>-111070670</v>
      </c>
      <c r="Z40" s="46">
        <f>+IF(X40&lt;&gt;0,+(Y40/X40)*100,0)</f>
        <v>-3714.7381270903011</v>
      </c>
      <c r="AA40" s="47">
        <f t="shared" si="4"/>
        <v>5980000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-70331015</v>
      </c>
      <c r="I60">
        <v>-1450611</v>
      </c>
      <c r="J60">
        <v>-70331015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16718700</v>
      </c>
      <c r="F7" s="20">
        <v>16718700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8359350</v>
      </c>
      <c r="Y7" s="20">
        <v>-8359350</v>
      </c>
      <c r="Z7" s="21">
        <v>-100</v>
      </c>
      <c r="AA7" s="22">
        <v>16718700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4200</v>
      </c>
      <c r="F8" s="20">
        <v>4200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2100</v>
      </c>
      <c r="Y8" s="20">
        <v>-2100</v>
      </c>
      <c r="Z8" s="21">
        <v>-100</v>
      </c>
      <c r="AA8" s="22">
        <v>4200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-638425</v>
      </c>
      <c r="D14" s="18"/>
      <c r="E14" s="19">
        <v>-1583568</v>
      </c>
      <c r="F14" s="20">
        <v>-1583568</v>
      </c>
      <c r="G14" s="20">
        <v>-285454</v>
      </c>
      <c r="H14" s="20"/>
      <c r="I14" s="20">
        <v>-1200</v>
      </c>
      <c r="J14" s="20">
        <v>-286654</v>
      </c>
      <c r="K14" s="20">
        <v>-471260</v>
      </c>
      <c r="L14" s="20">
        <v>-473950</v>
      </c>
      <c r="M14" s="20">
        <v>-6023902</v>
      </c>
      <c r="N14" s="20">
        <v>-6969112</v>
      </c>
      <c r="O14" s="20"/>
      <c r="P14" s="20"/>
      <c r="Q14" s="20"/>
      <c r="R14" s="20"/>
      <c r="S14" s="20"/>
      <c r="T14" s="20"/>
      <c r="U14" s="20"/>
      <c r="V14" s="20"/>
      <c r="W14" s="20">
        <v>-7255766</v>
      </c>
      <c r="X14" s="20">
        <v>-791784</v>
      </c>
      <c r="Y14" s="20">
        <v>-6463982</v>
      </c>
      <c r="Z14" s="21">
        <v>816.38199306881666</v>
      </c>
      <c r="AA14" s="22">
        <v>-1583568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-638425</v>
      </c>
      <c r="D17" s="26">
        <f>SUM(D6:D16)</f>
        <v>0</v>
      </c>
      <c r="E17" s="27">
        <f t="shared" si="0"/>
        <v>15139332</v>
      </c>
      <c r="F17" s="28">
        <f t="shared" si="0"/>
        <v>15139332</v>
      </c>
      <c r="G17" s="28">
        <f t="shared" si="0"/>
        <v>-285454</v>
      </c>
      <c r="H17" s="28">
        <f t="shared" si="0"/>
        <v>0</v>
      </c>
      <c r="I17" s="28">
        <f t="shared" si="0"/>
        <v>-1200</v>
      </c>
      <c r="J17" s="28">
        <f t="shared" si="0"/>
        <v>-286654</v>
      </c>
      <c r="K17" s="28">
        <f t="shared" si="0"/>
        <v>-471260</v>
      </c>
      <c r="L17" s="28">
        <f t="shared" si="0"/>
        <v>-473950</v>
      </c>
      <c r="M17" s="28">
        <f t="shared" si="0"/>
        <v>-6023902</v>
      </c>
      <c r="N17" s="28">
        <f t="shared" si="0"/>
        <v>-6969112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-7255766</v>
      </c>
      <c r="X17" s="28">
        <f t="shared" si="0"/>
        <v>7569666</v>
      </c>
      <c r="Y17" s="28">
        <f t="shared" si="0"/>
        <v>-14825432</v>
      </c>
      <c r="Z17" s="29">
        <f>+IF(X17&lt;&gt;0,+(Y17/X17)*100,0)</f>
        <v>-195.85318559629977</v>
      </c>
      <c r="AA17" s="30">
        <f>SUM(AA6:AA16)</f>
        <v>15139332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-2611836</v>
      </c>
      <c r="F26" s="20">
        <v>-2611836</v>
      </c>
      <c r="G26" s="20"/>
      <c r="H26" s="20"/>
      <c r="I26" s="20">
        <v>-246998</v>
      </c>
      <c r="J26" s="20">
        <v>-246998</v>
      </c>
      <c r="K26" s="20">
        <v>-1701454</v>
      </c>
      <c r="L26" s="20"/>
      <c r="M26" s="20">
        <v>-331771</v>
      </c>
      <c r="N26" s="20">
        <v>-2033225</v>
      </c>
      <c r="O26" s="20"/>
      <c r="P26" s="20"/>
      <c r="Q26" s="20"/>
      <c r="R26" s="20"/>
      <c r="S26" s="20"/>
      <c r="T26" s="20"/>
      <c r="U26" s="20"/>
      <c r="V26" s="20"/>
      <c r="W26" s="20">
        <v>-2280223</v>
      </c>
      <c r="X26" s="20">
        <v>-1305918</v>
      </c>
      <c r="Y26" s="20">
        <v>-974305</v>
      </c>
      <c r="Z26" s="21">
        <v>74.606904874578646</v>
      </c>
      <c r="AA26" s="22">
        <v>-2611836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-2611836</v>
      </c>
      <c r="F27" s="28">
        <f t="shared" si="1"/>
        <v>-2611836</v>
      </c>
      <c r="G27" s="28">
        <f t="shared" si="1"/>
        <v>0</v>
      </c>
      <c r="H27" s="28">
        <f t="shared" si="1"/>
        <v>0</v>
      </c>
      <c r="I27" s="28">
        <f t="shared" si="1"/>
        <v>-246998</v>
      </c>
      <c r="J27" s="28">
        <f t="shared" si="1"/>
        <v>-246998</v>
      </c>
      <c r="K27" s="28">
        <f t="shared" si="1"/>
        <v>-1701454</v>
      </c>
      <c r="L27" s="28">
        <f t="shared" si="1"/>
        <v>0</v>
      </c>
      <c r="M27" s="28">
        <f t="shared" si="1"/>
        <v>-331771</v>
      </c>
      <c r="N27" s="28">
        <f t="shared" si="1"/>
        <v>-2033225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-2280223</v>
      </c>
      <c r="X27" s="28">
        <f t="shared" si="1"/>
        <v>-1305918</v>
      </c>
      <c r="Y27" s="28">
        <f t="shared" si="1"/>
        <v>-974305</v>
      </c>
      <c r="Z27" s="29">
        <f>+IF(X27&lt;&gt;0,+(Y27/X27)*100,0)</f>
        <v>74.606904874578646</v>
      </c>
      <c r="AA27" s="30">
        <f>SUM(AA21:AA26)</f>
        <v>-2611836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-1056</v>
      </c>
      <c r="H33" s="36">
        <v>1056</v>
      </c>
      <c r="I33" s="36"/>
      <c r="J33" s="36"/>
      <c r="K33" s="20">
        <v>-113</v>
      </c>
      <c r="L33" s="20">
        <v>-181</v>
      </c>
      <c r="M33" s="20">
        <v>46</v>
      </c>
      <c r="N33" s="20">
        <v>-248</v>
      </c>
      <c r="O33" s="36"/>
      <c r="P33" s="36"/>
      <c r="Q33" s="36"/>
      <c r="R33" s="20"/>
      <c r="S33" s="20"/>
      <c r="T33" s="20"/>
      <c r="U33" s="20"/>
      <c r="V33" s="36"/>
      <c r="W33" s="36">
        <v>-248</v>
      </c>
      <c r="X33" s="36"/>
      <c r="Y33" s="20">
        <v>-248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-1056</v>
      </c>
      <c r="H36" s="28">
        <f t="shared" si="2"/>
        <v>1056</v>
      </c>
      <c r="I36" s="28">
        <f t="shared" si="2"/>
        <v>0</v>
      </c>
      <c r="J36" s="28">
        <f t="shared" si="2"/>
        <v>0</v>
      </c>
      <c r="K36" s="28">
        <f t="shared" si="2"/>
        <v>-113</v>
      </c>
      <c r="L36" s="28">
        <f t="shared" si="2"/>
        <v>-181</v>
      </c>
      <c r="M36" s="28">
        <f t="shared" si="2"/>
        <v>46</v>
      </c>
      <c r="N36" s="28">
        <f t="shared" si="2"/>
        <v>-248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-248</v>
      </c>
      <c r="X36" s="28">
        <f t="shared" si="2"/>
        <v>0</v>
      </c>
      <c r="Y36" s="28">
        <f t="shared" si="2"/>
        <v>-248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-638425</v>
      </c>
      <c r="D38" s="32">
        <f>+D17+D27+D36</f>
        <v>0</v>
      </c>
      <c r="E38" s="33">
        <f t="shared" si="3"/>
        <v>12527496</v>
      </c>
      <c r="F38" s="2">
        <f t="shared" si="3"/>
        <v>12527496</v>
      </c>
      <c r="G38" s="2">
        <f t="shared" si="3"/>
        <v>-286510</v>
      </c>
      <c r="H38" s="2">
        <f t="shared" si="3"/>
        <v>1056</v>
      </c>
      <c r="I38" s="2">
        <f t="shared" si="3"/>
        <v>-248198</v>
      </c>
      <c r="J38" s="2">
        <f t="shared" si="3"/>
        <v>-533652</v>
      </c>
      <c r="K38" s="2">
        <f t="shared" si="3"/>
        <v>-2172827</v>
      </c>
      <c r="L38" s="2">
        <f t="shared" si="3"/>
        <v>-474131</v>
      </c>
      <c r="M38" s="2">
        <f t="shared" si="3"/>
        <v>-6355627</v>
      </c>
      <c r="N38" s="2">
        <f t="shared" si="3"/>
        <v>-9002585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-9536237</v>
      </c>
      <c r="X38" s="2">
        <f t="shared" si="3"/>
        <v>6263748</v>
      </c>
      <c r="Y38" s="2">
        <f t="shared" si="3"/>
        <v>-15799985</v>
      </c>
      <c r="Z38" s="34">
        <f>+IF(X38&lt;&gt;0,+(Y38/X38)*100,0)</f>
        <v>-252.24490193411359</v>
      </c>
      <c r="AA38" s="35">
        <f>+AA17+AA27+AA36</f>
        <v>12527496</v>
      </c>
    </row>
    <row r="39" spans="1:27" ht="13.5" x14ac:dyDescent="0.25">
      <c r="A39" s="23" t="s">
        <v>61</v>
      </c>
      <c r="B39" s="17"/>
      <c r="C39" s="32">
        <v>4052956</v>
      </c>
      <c r="D39" s="32"/>
      <c r="E39" s="33"/>
      <c r="F39" s="2"/>
      <c r="G39" s="2">
        <v>11373307</v>
      </c>
      <c r="H39" s="2">
        <f>+G40+H60</f>
        <v>11086797</v>
      </c>
      <c r="I39" s="2">
        <f>+H40+I60</f>
        <v>11087853</v>
      </c>
      <c r="J39" s="2">
        <f>+G39</f>
        <v>11373307</v>
      </c>
      <c r="K39" s="2">
        <f>+I40+K60</f>
        <v>10839655</v>
      </c>
      <c r="L39" s="2">
        <f>+K40+L60</f>
        <v>8666828</v>
      </c>
      <c r="M39" s="2">
        <f>+L40+M60</f>
        <v>8192697</v>
      </c>
      <c r="N39" s="2">
        <f>+K39</f>
        <v>10839655</v>
      </c>
      <c r="O39" s="2">
        <f>+M40+O60</f>
        <v>1837070</v>
      </c>
      <c r="P39" s="2">
        <f>+O40+P60</f>
        <v>1837070</v>
      </c>
      <c r="Q39" s="2">
        <f>+P40+Q60</f>
        <v>1837070</v>
      </c>
      <c r="R39" s="2">
        <f>+O39</f>
        <v>1837070</v>
      </c>
      <c r="S39" s="2">
        <f>+Q40+S60</f>
        <v>1837070</v>
      </c>
      <c r="T39" s="2">
        <f>+S40+T60</f>
        <v>1837070</v>
      </c>
      <c r="U39" s="2">
        <f>+T40+U60</f>
        <v>1837070</v>
      </c>
      <c r="V39" s="2">
        <f>+S39</f>
        <v>1837070</v>
      </c>
      <c r="W39" s="2">
        <f>+G39</f>
        <v>11373307</v>
      </c>
      <c r="X39" s="2"/>
      <c r="Y39" s="2">
        <f>+W39-X39</f>
        <v>11373307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3414531</v>
      </c>
      <c r="D40" s="43">
        <f t="shared" ref="D40:AA40" si="4">+D38+D39</f>
        <v>0</v>
      </c>
      <c r="E40" s="44">
        <f t="shared" si="4"/>
        <v>12527496</v>
      </c>
      <c r="F40" s="45">
        <f t="shared" si="4"/>
        <v>12527496</v>
      </c>
      <c r="G40" s="45">
        <f t="shared" si="4"/>
        <v>11086797</v>
      </c>
      <c r="H40" s="45">
        <f t="shared" si="4"/>
        <v>11087853</v>
      </c>
      <c r="I40" s="45">
        <f t="shared" si="4"/>
        <v>10839655</v>
      </c>
      <c r="J40" s="45">
        <f>+I40</f>
        <v>10839655</v>
      </c>
      <c r="K40" s="45">
        <f t="shared" si="4"/>
        <v>8666828</v>
      </c>
      <c r="L40" s="45">
        <f t="shared" si="4"/>
        <v>8192697</v>
      </c>
      <c r="M40" s="45">
        <f t="shared" si="4"/>
        <v>1837070</v>
      </c>
      <c r="N40" s="45">
        <f>+M40</f>
        <v>1837070</v>
      </c>
      <c r="O40" s="45">
        <f t="shared" si="4"/>
        <v>1837070</v>
      </c>
      <c r="P40" s="45">
        <f t="shared" si="4"/>
        <v>1837070</v>
      </c>
      <c r="Q40" s="45">
        <f t="shared" si="4"/>
        <v>1837070</v>
      </c>
      <c r="R40" s="45">
        <f>+Q40</f>
        <v>1837070</v>
      </c>
      <c r="S40" s="45">
        <f t="shared" si="4"/>
        <v>1837070</v>
      </c>
      <c r="T40" s="45">
        <f t="shared" si="4"/>
        <v>1837070</v>
      </c>
      <c r="U40" s="45">
        <f t="shared" si="4"/>
        <v>1837070</v>
      </c>
      <c r="V40" s="45">
        <f>+U40</f>
        <v>1837070</v>
      </c>
      <c r="W40" s="45">
        <f>+V40</f>
        <v>1837070</v>
      </c>
      <c r="X40" s="45">
        <f t="shared" si="4"/>
        <v>6263748</v>
      </c>
      <c r="Y40" s="45">
        <f t="shared" si="4"/>
        <v>-4426678</v>
      </c>
      <c r="Z40" s="46">
        <f>+IF(X40&lt;&gt;0,+(Y40/X40)*100,0)</f>
        <v>-70.671393549038058</v>
      </c>
      <c r="AA40" s="47">
        <f t="shared" si="4"/>
        <v>12527496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11373307</v>
      </c>
      <c r="J60">
        <v>11373307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12252025</v>
      </c>
      <c r="D7" s="18"/>
      <c r="E7" s="19">
        <v>14683750</v>
      </c>
      <c r="F7" s="20">
        <v>14683750</v>
      </c>
      <c r="G7" s="20">
        <v>1065058</v>
      </c>
      <c r="H7" s="20">
        <v>919871</v>
      </c>
      <c r="I7" s="20">
        <v>1319120</v>
      </c>
      <c r="J7" s="20">
        <v>3304049</v>
      </c>
      <c r="K7" s="20">
        <v>1047369</v>
      </c>
      <c r="L7" s="20">
        <v>1056413</v>
      </c>
      <c r="M7" s="20">
        <v>1258796</v>
      </c>
      <c r="N7" s="20">
        <v>3362578</v>
      </c>
      <c r="O7" s="20"/>
      <c r="P7" s="20"/>
      <c r="Q7" s="20"/>
      <c r="R7" s="20"/>
      <c r="S7" s="20"/>
      <c r="T7" s="20"/>
      <c r="U7" s="20"/>
      <c r="V7" s="20"/>
      <c r="W7" s="20">
        <v>6666627</v>
      </c>
      <c r="X7" s="20">
        <v>7341876</v>
      </c>
      <c r="Y7" s="20">
        <v>-675249</v>
      </c>
      <c r="Z7" s="21">
        <v>-9.1972269757756742</v>
      </c>
      <c r="AA7" s="22">
        <v>14683750</v>
      </c>
    </row>
    <row r="8" spans="1:27" ht="13.5" x14ac:dyDescent="0.25">
      <c r="A8" s="23" t="s">
        <v>36</v>
      </c>
      <c r="B8" s="17" t="s">
        <v>32</v>
      </c>
      <c r="C8" s="18">
        <v>4829</v>
      </c>
      <c r="D8" s="18"/>
      <c r="E8" s="19"/>
      <c r="F8" s="20"/>
      <c r="G8" s="20">
        <v>190</v>
      </c>
      <c r="H8" s="20">
        <v>6</v>
      </c>
      <c r="I8" s="20">
        <v>20</v>
      </c>
      <c r="J8" s="20">
        <v>216</v>
      </c>
      <c r="K8" s="20">
        <v>291</v>
      </c>
      <c r="L8" s="20">
        <v>89</v>
      </c>
      <c r="M8" s="20"/>
      <c r="N8" s="20">
        <v>380</v>
      </c>
      <c r="O8" s="20"/>
      <c r="P8" s="20"/>
      <c r="Q8" s="20"/>
      <c r="R8" s="20"/>
      <c r="S8" s="20"/>
      <c r="T8" s="20"/>
      <c r="U8" s="20"/>
      <c r="V8" s="20"/>
      <c r="W8" s="20">
        <v>596</v>
      </c>
      <c r="X8" s="20"/>
      <c r="Y8" s="20">
        <v>596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21999996</v>
      </c>
      <c r="D9" s="18"/>
      <c r="E9" s="19">
        <v>35024543</v>
      </c>
      <c r="F9" s="20">
        <v>35024543</v>
      </c>
      <c r="G9" s="20">
        <v>9588302</v>
      </c>
      <c r="H9" s="20"/>
      <c r="I9" s="20"/>
      <c r="J9" s="20">
        <v>9588302</v>
      </c>
      <c r="K9" s="20"/>
      <c r="L9" s="20"/>
      <c r="M9" s="20">
        <v>7542061</v>
      </c>
      <c r="N9" s="20">
        <v>7542061</v>
      </c>
      <c r="O9" s="20"/>
      <c r="P9" s="20"/>
      <c r="Q9" s="20"/>
      <c r="R9" s="20"/>
      <c r="S9" s="20"/>
      <c r="T9" s="20"/>
      <c r="U9" s="20"/>
      <c r="V9" s="20"/>
      <c r="W9" s="20">
        <v>17130363</v>
      </c>
      <c r="X9" s="20">
        <v>17512272</v>
      </c>
      <c r="Y9" s="20">
        <v>-381909</v>
      </c>
      <c r="Z9" s="21">
        <v>-2.1808078357850995</v>
      </c>
      <c r="AA9" s="22">
        <v>35024543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889386</v>
      </c>
      <c r="D14" s="18"/>
      <c r="E14" s="19">
        <v>-17824793</v>
      </c>
      <c r="F14" s="20">
        <v>-17824793</v>
      </c>
      <c r="G14" s="20">
        <v>131387</v>
      </c>
      <c r="H14" s="20">
        <v>-1393524</v>
      </c>
      <c r="I14" s="20">
        <v>139943</v>
      </c>
      <c r="J14" s="20">
        <v>-1122194</v>
      </c>
      <c r="K14" s="20">
        <v>-943709</v>
      </c>
      <c r="L14" s="20">
        <v>142057</v>
      </c>
      <c r="M14" s="20">
        <v>-475981</v>
      </c>
      <c r="N14" s="20">
        <v>-1277633</v>
      </c>
      <c r="O14" s="20"/>
      <c r="P14" s="20"/>
      <c r="Q14" s="20"/>
      <c r="R14" s="20"/>
      <c r="S14" s="20"/>
      <c r="T14" s="20"/>
      <c r="U14" s="20"/>
      <c r="V14" s="20"/>
      <c r="W14" s="20">
        <v>-2399827</v>
      </c>
      <c r="X14" s="20">
        <v>-8912394</v>
      </c>
      <c r="Y14" s="20">
        <v>6512567</v>
      </c>
      <c r="Z14" s="21">
        <v>-73.073149593700634</v>
      </c>
      <c r="AA14" s="22">
        <v>-17824793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-50000</v>
      </c>
      <c r="F15" s="20">
        <v>-50000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-25002</v>
      </c>
      <c r="Y15" s="20">
        <v>25002</v>
      </c>
      <c r="Z15" s="21">
        <v>-100</v>
      </c>
      <c r="AA15" s="22">
        <v>-50000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35146236</v>
      </c>
      <c r="D17" s="26">
        <f>SUM(D6:D16)</f>
        <v>0</v>
      </c>
      <c r="E17" s="27">
        <f t="shared" si="0"/>
        <v>31833500</v>
      </c>
      <c r="F17" s="28">
        <f t="shared" si="0"/>
        <v>31833500</v>
      </c>
      <c r="G17" s="28">
        <f t="shared" si="0"/>
        <v>10784937</v>
      </c>
      <c r="H17" s="28">
        <f t="shared" si="0"/>
        <v>-473647</v>
      </c>
      <c r="I17" s="28">
        <f t="shared" si="0"/>
        <v>1459083</v>
      </c>
      <c r="J17" s="28">
        <f t="shared" si="0"/>
        <v>11770373</v>
      </c>
      <c r="K17" s="28">
        <f t="shared" si="0"/>
        <v>103951</v>
      </c>
      <c r="L17" s="28">
        <f t="shared" si="0"/>
        <v>1198559</v>
      </c>
      <c r="M17" s="28">
        <f t="shared" si="0"/>
        <v>8324876</v>
      </c>
      <c r="N17" s="28">
        <f t="shared" si="0"/>
        <v>9627386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21397759</v>
      </c>
      <c r="X17" s="28">
        <f t="shared" si="0"/>
        <v>15916752</v>
      </c>
      <c r="Y17" s="28">
        <f t="shared" si="0"/>
        <v>5481007</v>
      </c>
      <c r="Z17" s="29">
        <f>+IF(X17&lt;&gt;0,+(Y17/X17)*100,0)</f>
        <v>34.435461455955334</v>
      </c>
      <c r="AA17" s="30">
        <f>SUM(AA6:AA16)</f>
        <v>31833500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-181548</v>
      </c>
      <c r="H33" s="36">
        <v>178677</v>
      </c>
      <c r="I33" s="36">
        <v>2053</v>
      </c>
      <c r="J33" s="36">
        <v>-818</v>
      </c>
      <c r="K33" s="20">
        <v>-80</v>
      </c>
      <c r="L33" s="20">
        <v>-145</v>
      </c>
      <c r="M33" s="20">
        <v>-294</v>
      </c>
      <c r="N33" s="20">
        <v>-519</v>
      </c>
      <c r="O33" s="36"/>
      <c r="P33" s="36"/>
      <c r="Q33" s="36"/>
      <c r="R33" s="20"/>
      <c r="S33" s="20"/>
      <c r="T33" s="20"/>
      <c r="U33" s="20"/>
      <c r="V33" s="36"/>
      <c r="W33" s="36">
        <v>-1337</v>
      </c>
      <c r="X33" s="36"/>
      <c r="Y33" s="20">
        <v>-1337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-181548</v>
      </c>
      <c r="H36" s="28">
        <f t="shared" si="2"/>
        <v>178677</v>
      </c>
      <c r="I36" s="28">
        <f t="shared" si="2"/>
        <v>2053</v>
      </c>
      <c r="J36" s="28">
        <f t="shared" si="2"/>
        <v>-818</v>
      </c>
      <c r="K36" s="28">
        <f t="shared" si="2"/>
        <v>-80</v>
      </c>
      <c r="L36" s="28">
        <f t="shared" si="2"/>
        <v>-145</v>
      </c>
      <c r="M36" s="28">
        <f t="shared" si="2"/>
        <v>-294</v>
      </c>
      <c r="N36" s="28">
        <f t="shared" si="2"/>
        <v>-519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-1337</v>
      </c>
      <c r="X36" s="28">
        <f t="shared" si="2"/>
        <v>0</v>
      </c>
      <c r="Y36" s="28">
        <f t="shared" si="2"/>
        <v>-1337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35146236</v>
      </c>
      <c r="D38" s="32">
        <f>+D17+D27+D36</f>
        <v>0</v>
      </c>
      <c r="E38" s="33">
        <f t="shared" si="3"/>
        <v>31833500</v>
      </c>
      <c r="F38" s="2">
        <f t="shared" si="3"/>
        <v>31833500</v>
      </c>
      <c r="G38" s="2">
        <f t="shared" si="3"/>
        <v>10603389</v>
      </c>
      <c r="H38" s="2">
        <f t="shared" si="3"/>
        <v>-294970</v>
      </c>
      <c r="I38" s="2">
        <f t="shared" si="3"/>
        <v>1461136</v>
      </c>
      <c r="J38" s="2">
        <f t="shared" si="3"/>
        <v>11769555</v>
      </c>
      <c r="K38" s="2">
        <f t="shared" si="3"/>
        <v>103871</v>
      </c>
      <c r="L38" s="2">
        <f t="shared" si="3"/>
        <v>1198414</v>
      </c>
      <c r="M38" s="2">
        <f t="shared" si="3"/>
        <v>8324582</v>
      </c>
      <c r="N38" s="2">
        <f t="shared" si="3"/>
        <v>9626867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21396422</v>
      </c>
      <c r="X38" s="2">
        <f t="shared" si="3"/>
        <v>15916752</v>
      </c>
      <c r="Y38" s="2">
        <f t="shared" si="3"/>
        <v>5479670</v>
      </c>
      <c r="Z38" s="34">
        <f>+IF(X38&lt;&gt;0,+(Y38/X38)*100,0)</f>
        <v>34.427061500989645</v>
      </c>
      <c r="AA38" s="35">
        <f>+AA17+AA27+AA36</f>
        <v>31833500</v>
      </c>
    </row>
    <row r="39" spans="1:27" ht="13.5" x14ac:dyDescent="0.25">
      <c r="A39" s="23" t="s">
        <v>61</v>
      </c>
      <c r="B39" s="17"/>
      <c r="C39" s="32">
        <v>-3204730</v>
      </c>
      <c r="D39" s="32"/>
      <c r="E39" s="33"/>
      <c r="F39" s="2"/>
      <c r="G39" s="2">
        <v>26321703</v>
      </c>
      <c r="H39" s="2">
        <f>+G40+H60</f>
        <v>36925092</v>
      </c>
      <c r="I39" s="2">
        <f>+H40+I60</f>
        <v>36630122</v>
      </c>
      <c r="J39" s="2">
        <f>+G39</f>
        <v>26321703</v>
      </c>
      <c r="K39" s="2">
        <f>+I40+K60</f>
        <v>38091258</v>
      </c>
      <c r="L39" s="2">
        <f>+K40+L60</f>
        <v>38195129</v>
      </c>
      <c r="M39" s="2">
        <f>+L40+M60</f>
        <v>39393543</v>
      </c>
      <c r="N39" s="2">
        <f>+K39</f>
        <v>38091258</v>
      </c>
      <c r="O39" s="2">
        <f>+M40+O60</f>
        <v>47718125</v>
      </c>
      <c r="P39" s="2">
        <f>+O40+P60</f>
        <v>47718125</v>
      </c>
      <c r="Q39" s="2">
        <f>+P40+Q60</f>
        <v>47718125</v>
      </c>
      <c r="R39" s="2">
        <f>+O39</f>
        <v>47718125</v>
      </c>
      <c r="S39" s="2">
        <f>+Q40+S60</f>
        <v>47718125</v>
      </c>
      <c r="T39" s="2">
        <f>+S40+T60</f>
        <v>47718125</v>
      </c>
      <c r="U39" s="2">
        <f>+T40+U60</f>
        <v>47718125</v>
      </c>
      <c r="V39" s="2">
        <f>+S39</f>
        <v>47718125</v>
      </c>
      <c r="W39" s="2">
        <f>+G39</f>
        <v>26321703</v>
      </c>
      <c r="X39" s="2"/>
      <c r="Y39" s="2">
        <f>+W39-X39</f>
        <v>26321703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31941506</v>
      </c>
      <c r="D40" s="43">
        <f t="shared" ref="D40:AA40" si="4">+D38+D39</f>
        <v>0</v>
      </c>
      <c r="E40" s="44">
        <f t="shared" si="4"/>
        <v>31833500</v>
      </c>
      <c r="F40" s="45">
        <f t="shared" si="4"/>
        <v>31833500</v>
      </c>
      <c r="G40" s="45">
        <f t="shared" si="4"/>
        <v>36925092</v>
      </c>
      <c r="H40" s="45">
        <f t="shared" si="4"/>
        <v>36630122</v>
      </c>
      <c r="I40" s="45">
        <f t="shared" si="4"/>
        <v>38091258</v>
      </c>
      <c r="J40" s="45">
        <f>+I40</f>
        <v>38091258</v>
      </c>
      <c r="K40" s="45">
        <f t="shared" si="4"/>
        <v>38195129</v>
      </c>
      <c r="L40" s="45">
        <f t="shared" si="4"/>
        <v>39393543</v>
      </c>
      <c r="M40" s="45">
        <f t="shared" si="4"/>
        <v>47718125</v>
      </c>
      <c r="N40" s="45">
        <f>+M40</f>
        <v>47718125</v>
      </c>
      <c r="O40" s="45">
        <f t="shared" si="4"/>
        <v>47718125</v>
      </c>
      <c r="P40" s="45">
        <f t="shared" si="4"/>
        <v>47718125</v>
      </c>
      <c r="Q40" s="45">
        <f t="shared" si="4"/>
        <v>47718125</v>
      </c>
      <c r="R40" s="45">
        <f>+Q40</f>
        <v>47718125</v>
      </c>
      <c r="S40" s="45">
        <f t="shared" si="4"/>
        <v>47718125</v>
      </c>
      <c r="T40" s="45">
        <f t="shared" si="4"/>
        <v>47718125</v>
      </c>
      <c r="U40" s="45">
        <f t="shared" si="4"/>
        <v>47718125</v>
      </c>
      <c r="V40" s="45">
        <f>+U40</f>
        <v>47718125</v>
      </c>
      <c r="W40" s="45">
        <f>+V40</f>
        <v>47718125</v>
      </c>
      <c r="X40" s="45">
        <f t="shared" si="4"/>
        <v>15916752</v>
      </c>
      <c r="Y40" s="45">
        <f t="shared" si="4"/>
        <v>31801373</v>
      </c>
      <c r="Z40" s="46">
        <f>+IF(X40&lt;&gt;0,+(Y40/X40)*100,0)</f>
        <v>199.79813092520385</v>
      </c>
      <c r="AA40" s="47">
        <f t="shared" si="4"/>
        <v>31833500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26321703</v>
      </c>
      <c r="J60">
        <v>26321703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17865</v>
      </c>
      <c r="J7" s="20">
        <v>17865</v>
      </c>
      <c r="K7" s="20"/>
      <c r="L7" s="20"/>
      <c r="M7" s="20">
        <v>98667</v>
      </c>
      <c r="N7" s="20">
        <v>98667</v>
      </c>
      <c r="O7" s="20"/>
      <c r="P7" s="20"/>
      <c r="Q7" s="20"/>
      <c r="R7" s="20"/>
      <c r="S7" s="20"/>
      <c r="T7" s="20"/>
      <c r="U7" s="20"/>
      <c r="V7" s="20"/>
      <c r="W7" s="20">
        <v>116532</v>
      </c>
      <c r="X7" s="20"/>
      <c r="Y7" s="20">
        <v>116532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-13053506</v>
      </c>
      <c r="F14" s="20">
        <v>-13053506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-6356693</v>
      </c>
      <c r="Y14" s="20">
        <v>6356693</v>
      </c>
      <c r="Z14" s="21">
        <v>-100</v>
      </c>
      <c r="AA14" s="22">
        <v>-13053506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-13053506</v>
      </c>
      <c r="F17" s="28">
        <f t="shared" si="0"/>
        <v>-13053506</v>
      </c>
      <c r="G17" s="28">
        <f t="shared" si="0"/>
        <v>0</v>
      </c>
      <c r="H17" s="28">
        <f t="shared" si="0"/>
        <v>0</v>
      </c>
      <c r="I17" s="28">
        <f t="shared" si="0"/>
        <v>17865</v>
      </c>
      <c r="J17" s="28">
        <f t="shared" si="0"/>
        <v>17865</v>
      </c>
      <c r="K17" s="28">
        <f t="shared" si="0"/>
        <v>0</v>
      </c>
      <c r="L17" s="28">
        <f t="shared" si="0"/>
        <v>0</v>
      </c>
      <c r="M17" s="28">
        <f t="shared" si="0"/>
        <v>98667</v>
      </c>
      <c r="N17" s="28">
        <f t="shared" si="0"/>
        <v>98667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116532</v>
      </c>
      <c r="X17" s="28">
        <f t="shared" si="0"/>
        <v>-6356693</v>
      </c>
      <c r="Y17" s="28">
        <f t="shared" si="0"/>
        <v>6473225</v>
      </c>
      <c r="Z17" s="29">
        <f>+IF(X17&lt;&gt;0,+(Y17/X17)*100,0)</f>
        <v>-101.83321736632553</v>
      </c>
      <c r="AA17" s="30">
        <f>SUM(AA6:AA16)</f>
        <v>-13053506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-14923000</v>
      </c>
      <c r="F26" s="20">
        <v>-14923000</v>
      </c>
      <c r="G26" s="20"/>
      <c r="H26" s="20"/>
      <c r="I26" s="20">
        <v>-761758</v>
      </c>
      <c r="J26" s="20">
        <v>-761758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-761758</v>
      </c>
      <c r="X26" s="20">
        <v>-7461502</v>
      </c>
      <c r="Y26" s="20">
        <v>6699744</v>
      </c>
      <c r="Z26" s="21">
        <v>-89.790822276801634</v>
      </c>
      <c r="AA26" s="22">
        <v>-14923000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-14923000</v>
      </c>
      <c r="F27" s="28">
        <f t="shared" si="1"/>
        <v>-14923000</v>
      </c>
      <c r="G27" s="28">
        <f t="shared" si="1"/>
        <v>0</v>
      </c>
      <c r="H27" s="28">
        <f t="shared" si="1"/>
        <v>0</v>
      </c>
      <c r="I27" s="28">
        <f t="shared" si="1"/>
        <v>-761758</v>
      </c>
      <c r="J27" s="28">
        <f t="shared" si="1"/>
        <v>-761758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-761758</v>
      </c>
      <c r="X27" s="28">
        <f t="shared" si="1"/>
        <v>-7461502</v>
      </c>
      <c r="Y27" s="28">
        <f t="shared" si="1"/>
        <v>6699744</v>
      </c>
      <c r="Z27" s="29">
        <f>+IF(X27&lt;&gt;0,+(Y27/X27)*100,0)</f>
        <v>-89.790822276801634</v>
      </c>
      <c r="AA27" s="30">
        <f>SUM(AA21:AA26)</f>
        <v>-14923000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-27976506</v>
      </c>
      <c r="F38" s="2">
        <f t="shared" si="3"/>
        <v>-27976506</v>
      </c>
      <c r="G38" s="2">
        <f t="shared" si="3"/>
        <v>0</v>
      </c>
      <c r="H38" s="2">
        <f t="shared" si="3"/>
        <v>0</v>
      </c>
      <c r="I38" s="2">
        <f t="shared" si="3"/>
        <v>-743893</v>
      </c>
      <c r="J38" s="2">
        <f t="shared" si="3"/>
        <v>-743893</v>
      </c>
      <c r="K38" s="2">
        <f t="shared" si="3"/>
        <v>0</v>
      </c>
      <c r="L38" s="2">
        <f t="shared" si="3"/>
        <v>0</v>
      </c>
      <c r="M38" s="2">
        <f t="shared" si="3"/>
        <v>98667</v>
      </c>
      <c r="N38" s="2">
        <f t="shared" si="3"/>
        <v>98667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-645226</v>
      </c>
      <c r="X38" s="2">
        <f t="shared" si="3"/>
        <v>-13818195</v>
      </c>
      <c r="Y38" s="2">
        <f t="shared" si="3"/>
        <v>13172969</v>
      </c>
      <c r="Z38" s="34">
        <f>+IF(X38&lt;&gt;0,+(Y38/X38)*100,0)</f>
        <v>-95.330605770145809</v>
      </c>
      <c r="AA38" s="35">
        <f>+AA17+AA27+AA36</f>
        <v>-27976506</v>
      </c>
    </row>
    <row r="39" spans="1:27" ht="13.5" x14ac:dyDescent="0.25">
      <c r="A39" s="23" t="s">
        <v>61</v>
      </c>
      <c r="B39" s="17"/>
      <c r="C39" s="32"/>
      <c r="D39" s="32"/>
      <c r="E39" s="33">
        <v>-9095512</v>
      </c>
      <c r="F39" s="2">
        <v>-9095512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-743893</v>
      </c>
      <c r="L39" s="2">
        <f>+K40+L60</f>
        <v>-743893</v>
      </c>
      <c r="M39" s="2">
        <f>+L40+M60</f>
        <v>-743893</v>
      </c>
      <c r="N39" s="2">
        <f>+K39</f>
        <v>-743893</v>
      </c>
      <c r="O39" s="2">
        <f>+M40+O60</f>
        <v>-645226</v>
      </c>
      <c r="P39" s="2">
        <f>+O40+P60</f>
        <v>-645226</v>
      </c>
      <c r="Q39" s="2">
        <f>+P40+Q60</f>
        <v>-645226</v>
      </c>
      <c r="R39" s="2">
        <f>+O39</f>
        <v>-645226</v>
      </c>
      <c r="S39" s="2">
        <f>+Q40+S60</f>
        <v>-645226</v>
      </c>
      <c r="T39" s="2">
        <f>+S40+T60</f>
        <v>-645226</v>
      </c>
      <c r="U39" s="2">
        <f>+T40+U60</f>
        <v>-645226</v>
      </c>
      <c r="V39" s="2">
        <f>+S39</f>
        <v>-645226</v>
      </c>
      <c r="W39" s="2">
        <f>+G39</f>
        <v>0</v>
      </c>
      <c r="X39" s="2">
        <v>-9095512</v>
      </c>
      <c r="Y39" s="2">
        <f>+W39-X39</f>
        <v>9095512</v>
      </c>
      <c r="Z39" s="34">
        <f>+IF(X39&lt;&gt;0,+(Y39/X39)*100,0)</f>
        <v>-100</v>
      </c>
      <c r="AA39" s="35">
        <v>-9095512</v>
      </c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-37072018</v>
      </c>
      <c r="F40" s="45">
        <f t="shared" si="4"/>
        <v>-37072018</v>
      </c>
      <c r="G40" s="45">
        <f t="shared" si="4"/>
        <v>0</v>
      </c>
      <c r="H40" s="45">
        <f t="shared" si="4"/>
        <v>0</v>
      </c>
      <c r="I40" s="45">
        <f t="shared" si="4"/>
        <v>-743893</v>
      </c>
      <c r="J40" s="45">
        <f>+I40</f>
        <v>-743893</v>
      </c>
      <c r="K40" s="45">
        <f t="shared" si="4"/>
        <v>-743893</v>
      </c>
      <c r="L40" s="45">
        <f t="shared" si="4"/>
        <v>-743893</v>
      </c>
      <c r="M40" s="45">
        <f t="shared" si="4"/>
        <v>-645226</v>
      </c>
      <c r="N40" s="45">
        <f>+M40</f>
        <v>-645226</v>
      </c>
      <c r="O40" s="45">
        <f t="shared" si="4"/>
        <v>-645226</v>
      </c>
      <c r="P40" s="45">
        <f t="shared" si="4"/>
        <v>-645226</v>
      </c>
      <c r="Q40" s="45">
        <f t="shared" si="4"/>
        <v>-645226</v>
      </c>
      <c r="R40" s="45">
        <f>+Q40</f>
        <v>-645226</v>
      </c>
      <c r="S40" s="45">
        <f t="shared" si="4"/>
        <v>-645226</v>
      </c>
      <c r="T40" s="45">
        <f t="shared" si="4"/>
        <v>-645226</v>
      </c>
      <c r="U40" s="45">
        <f t="shared" si="4"/>
        <v>-645226</v>
      </c>
      <c r="V40" s="45">
        <f>+U40</f>
        <v>-645226</v>
      </c>
      <c r="W40" s="45">
        <f>+V40</f>
        <v>-645226</v>
      </c>
      <c r="X40" s="45">
        <f t="shared" si="4"/>
        <v>-22913707</v>
      </c>
      <c r="Y40" s="45">
        <f t="shared" si="4"/>
        <v>22268481</v>
      </c>
      <c r="Z40" s="46">
        <f>+IF(X40&lt;&gt;0,+(Y40/X40)*100,0)</f>
        <v>-97.184104693317408</v>
      </c>
      <c r="AA40" s="47">
        <f t="shared" si="4"/>
        <v>-37072018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-18149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-18149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-18149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-18149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718953</v>
      </c>
      <c r="D7" s="18"/>
      <c r="E7" s="19">
        <v>11991238</v>
      </c>
      <c r="F7" s="20">
        <v>11991238</v>
      </c>
      <c r="G7" s="20">
        <v>91008</v>
      </c>
      <c r="H7" s="20">
        <v>110060</v>
      </c>
      <c r="I7" s="20">
        <v>103893</v>
      </c>
      <c r="J7" s="20">
        <v>304961</v>
      </c>
      <c r="K7" s="20">
        <v>103899</v>
      </c>
      <c r="L7" s="20">
        <v>123763</v>
      </c>
      <c r="M7" s="20">
        <v>137466</v>
      </c>
      <c r="N7" s="20">
        <v>365128</v>
      </c>
      <c r="O7" s="20"/>
      <c r="P7" s="20"/>
      <c r="Q7" s="20"/>
      <c r="R7" s="20"/>
      <c r="S7" s="20"/>
      <c r="T7" s="20"/>
      <c r="U7" s="20"/>
      <c r="V7" s="20"/>
      <c r="W7" s="20">
        <v>670089</v>
      </c>
      <c r="X7" s="20">
        <v>5995620</v>
      </c>
      <c r="Y7" s="20">
        <v>-5325531</v>
      </c>
      <c r="Z7" s="21">
        <v>-88.823691294645087</v>
      </c>
      <c r="AA7" s="22">
        <v>11991238</v>
      </c>
    </row>
    <row r="8" spans="1:27" ht="13.5" x14ac:dyDescent="0.25">
      <c r="A8" s="23" t="s">
        <v>36</v>
      </c>
      <c r="B8" s="17" t="s">
        <v>32</v>
      </c>
      <c r="C8" s="18">
        <v>5352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171599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31962000</v>
      </c>
      <c r="F10" s="20">
        <v>31962000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15981000</v>
      </c>
      <c r="Y10" s="20">
        <v>-15981000</v>
      </c>
      <c r="Z10" s="21">
        <v>-100</v>
      </c>
      <c r="AA10" s="22">
        <v>31962000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895904</v>
      </c>
      <c r="D17" s="26">
        <f>SUM(D6:D16)</f>
        <v>0</v>
      </c>
      <c r="E17" s="27">
        <f t="shared" si="0"/>
        <v>43953238</v>
      </c>
      <c r="F17" s="28">
        <f t="shared" si="0"/>
        <v>43953238</v>
      </c>
      <c r="G17" s="28">
        <f t="shared" si="0"/>
        <v>91008</v>
      </c>
      <c r="H17" s="28">
        <f t="shared" si="0"/>
        <v>110060</v>
      </c>
      <c r="I17" s="28">
        <f t="shared" si="0"/>
        <v>103893</v>
      </c>
      <c r="J17" s="28">
        <f t="shared" si="0"/>
        <v>304961</v>
      </c>
      <c r="K17" s="28">
        <f t="shared" si="0"/>
        <v>103899</v>
      </c>
      <c r="L17" s="28">
        <f t="shared" si="0"/>
        <v>123763</v>
      </c>
      <c r="M17" s="28">
        <f t="shared" si="0"/>
        <v>137466</v>
      </c>
      <c r="N17" s="28">
        <f t="shared" si="0"/>
        <v>365128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670089</v>
      </c>
      <c r="X17" s="28">
        <f t="shared" si="0"/>
        <v>21976620</v>
      </c>
      <c r="Y17" s="28">
        <f t="shared" si="0"/>
        <v>-21306531</v>
      </c>
      <c r="Z17" s="29">
        <f>+IF(X17&lt;&gt;0,+(Y17/X17)*100,0)</f>
        <v>-96.950900547945949</v>
      </c>
      <c r="AA17" s="30">
        <f>SUM(AA6:AA16)</f>
        <v>43953238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-2665</v>
      </c>
      <c r="D26" s="18"/>
      <c r="E26" s="19"/>
      <c r="F26" s="20"/>
      <c r="G26" s="20"/>
      <c r="H26" s="20"/>
      <c r="I26" s="20">
        <v>-79</v>
      </c>
      <c r="J26" s="20">
        <v>-79</v>
      </c>
      <c r="K26" s="20">
        <v>-1188</v>
      </c>
      <c r="L26" s="20"/>
      <c r="M26" s="20"/>
      <c r="N26" s="20">
        <v>-1188</v>
      </c>
      <c r="O26" s="20"/>
      <c r="P26" s="20"/>
      <c r="Q26" s="20"/>
      <c r="R26" s="20"/>
      <c r="S26" s="20"/>
      <c r="T26" s="20"/>
      <c r="U26" s="20"/>
      <c r="V26" s="20"/>
      <c r="W26" s="20">
        <v>-1267</v>
      </c>
      <c r="X26" s="20"/>
      <c r="Y26" s="20">
        <v>-1267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-2665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-79</v>
      </c>
      <c r="J27" s="28">
        <f t="shared" si="1"/>
        <v>-79</v>
      </c>
      <c r="K27" s="28">
        <f t="shared" si="1"/>
        <v>-1188</v>
      </c>
      <c r="L27" s="28">
        <f t="shared" si="1"/>
        <v>0</v>
      </c>
      <c r="M27" s="28">
        <f t="shared" si="1"/>
        <v>0</v>
      </c>
      <c r="N27" s="28">
        <f t="shared" si="1"/>
        <v>-1188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-1267</v>
      </c>
      <c r="X27" s="28">
        <f t="shared" si="1"/>
        <v>0</v>
      </c>
      <c r="Y27" s="28">
        <f t="shared" si="1"/>
        <v>-1267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893239</v>
      </c>
      <c r="D38" s="32">
        <f>+D17+D27+D36</f>
        <v>0</v>
      </c>
      <c r="E38" s="33">
        <f t="shared" si="3"/>
        <v>43953238</v>
      </c>
      <c r="F38" s="2">
        <f t="shared" si="3"/>
        <v>43953238</v>
      </c>
      <c r="G38" s="2">
        <f t="shared" si="3"/>
        <v>91008</v>
      </c>
      <c r="H38" s="2">
        <f t="shared" si="3"/>
        <v>110060</v>
      </c>
      <c r="I38" s="2">
        <f t="shared" si="3"/>
        <v>103814</v>
      </c>
      <c r="J38" s="2">
        <f t="shared" si="3"/>
        <v>304882</v>
      </c>
      <c r="K38" s="2">
        <f t="shared" si="3"/>
        <v>102711</v>
      </c>
      <c r="L38" s="2">
        <f t="shared" si="3"/>
        <v>123763</v>
      </c>
      <c r="M38" s="2">
        <f t="shared" si="3"/>
        <v>137466</v>
      </c>
      <c r="N38" s="2">
        <f t="shared" si="3"/>
        <v>363940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668822</v>
      </c>
      <c r="X38" s="2">
        <f t="shared" si="3"/>
        <v>21976620</v>
      </c>
      <c r="Y38" s="2">
        <f t="shared" si="3"/>
        <v>-21307798</v>
      </c>
      <c r="Z38" s="34">
        <f>+IF(X38&lt;&gt;0,+(Y38/X38)*100,0)</f>
        <v>-96.956665765709189</v>
      </c>
      <c r="AA38" s="35">
        <f>+AA17+AA27+AA36</f>
        <v>43953238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91008</v>
      </c>
      <c r="I39" s="2">
        <f>+H40+I60</f>
        <v>201068</v>
      </c>
      <c r="J39" s="2">
        <f>+G39</f>
        <v>0</v>
      </c>
      <c r="K39" s="2">
        <f>+I40+K60</f>
        <v>304882</v>
      </c>
      <c r="L39" s="2">
        <f>+K40+L60</f>
        <v>407593</v>
      </c>
      <c r="M39" s="2">
        <f>+L40+M60</f>
        <v>531356</v>
      </c>
      <c r="N39" s="2">
        <f>+K39</f>
        <v>304882</v>
      </c>
      <c r="O39" s="2">
        <f>+M40+O60</f>
        <v>668822</v>
      </c>
      <c r="P39" s="2">
        <f>+O40+P60</f>
        <v>668822</v>
      </c>
      <c r="Q39" s="2">
        <f>+P40+Q60</f>
        <v>668822</v>
      </c>
      <c r="R39" s="2">
        <f>+O39</f>
        <v>668822</v>
      </c>
      <c r="S39" s="2">
        <f>+Q40+S60</f>
        <v>668822</v>
      </c>
      <c r="T39" s="2">
        <f>+S40+T60</f>
        <v>668822</v>
      </c>
      <c r="U39" s="2">
        <f>+T40+U60</f>
        <v>668822</v>
      </c>
      <c r="V39" s="2">
        <f>+S39</f>
        <v>668822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893239</v>
      </c>
      <c r="D40" s="43">
        <f t="shared" ref="D40:AA40" si="4">+D38+D39</f>
        <v>0</v>
      </c>
      <c r="E40" s="44">
        <f t="shared" si="4"/>
        <v>43953238</v>
      </c>
      <c r="F40" s="45">
        <f t="shared" si="4"/>
        <v>43953238</v>
      </c>
      <c r="G40" s="45">
        <f t="shared" si="4"/>
        <v>91008</v>
      </c>
      <c r="H40" s="45">
        <f t="shared" si="4"/>
        <v>201068</v>
      </c>
      <c r="I40" s="45">
        <f t="shared" si="4"/>
        <v>304882</v>
      </c>
      <c r="J40" s="45">
        <f>+I40</f>
        <v>304882</v>
      </c>
      <c r="K40" s="45">
        <f t="shared" si="4"/>
        <v>407593</v>
      </c>
      <c r="L40" s="45">
        <f t="shared" si="4"/>
        <v>531356</v>
      </c>
      <c r="M40" s="45">
        <f t="shared" si="4"/>
        <v>668822</v>
      </c>
      <c r="N40" s="45">
        <f>+M40</f>
        <v>668822</v>
      </c>
      <c r="O40" s="45">
        <f t="shared" si="4"/>
        <v>668822</v>
      </c>
      <c r="P40" s="45">
        <f t="shared" si="4"/>
        <v>668822</v>
      </c>
      <c r="Q40" s="45">
        <f t="shared" si="4"/>
        <v>668822</v>
      </c>
      <c r="R40" s="45">
        <f>+Q40</f>
        <v>668822</v>
      </c>
      <c r="S40" s="45">
        <f t="shared" si="4"/>
        <v>668822</v>
      </c>
      <c r="T40" s="45">
        <f t="shared" si="4"/>
        <v>668822</v>
      </c>
      <c r="U40" s="45">
        <f t="shared" si="4"/>
        <v>668822</v>
      </c>
      <c r="V40" s="45">
        <f>+U40</f>
        <v>668822</v>
      </c>
      <c r="W40" s="45">
        <f>+V40</f>
        <v>668822</v>
      </c>
      <c r="X40" s="45">
        <f t="shared" si="4"/>
        <v>21976620</v>
      </c>
      <c r="Y40" s="45">
        <f t="shared" si="4"/>
        <v>-21307798</v>
      </c>
      <c r="Z40" s="46">
        <f>+IF(X40&lt;&gt;0,+(Y40/X40)*100,0)</f>
        <v>-96.956665765709189</v>
      </c>
      <c r="AA40" s="47">
        <f t="shared" si="4"/>
        <v>43953238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920138</v>
      </c>
      <c r="F7" s="20">
        <v>920138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460062</v>
      </c>
      <c r="Y7" s="20">
        <v>-460062</v>
      </c>
      <c r="Z7" s="21">
        <v>-100</v>
      </c>
      <c r="AA7" s="22">
        <v>920138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-6356720</v>
      </c>
      <c r="F14" s="20">
        <v>-6356720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-3178278</v>
      </c>
      <c r="Y14" s="20">
        <v>3178278</v>
      </c>
      <c r="Z14" s="21">
        <v>-100</v>
      </c>
      <c r="AA14" s="22">
        <v>-6356720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-5436582</v>
      </c>
      <c r="F17" s="28">
        <f t="shared" si="0"/>
        <v>-5436582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-2718216</v>
      </c>
      <c r="Y17" s="28">
        <f t="shared" si="0"/>
        <v>2718216</v>
      </c>
      <c r="Z17" s="29">
        <f>+IF(X17&lt;&gt;0,+(Y17/X17)*100,0)</f>
        <v>-100</v>
      </c>
      <c r="AA17" s="30">
        <f>SUM(AA6:AA16)</f>
        <v>-5436582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-7000000</v>
      </c>
      <c r="F26" s="20">
        <v>-7000000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-3499998</v>
      </c>
      <c r="Y26" s="20">
        <v>3499998</v>
      </c>
      <c r="Z26" s="21">
        <v>-100</v>
      </c>
      <c r="AA26" s="22">
        <v>-7000000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-7000000</v>
      </c>
      <c r="F27" s="28">
        <f t="shared" si="1"/>
        <v>-7000000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-3499998</v>
      </c>
      <c r="Y27" s="28">
        <f t="shared" si="1"/>
        <v>3499998</v>
      </c>
      <c r="Z27" s="29">
        <f>+IF(X27&lt;&gt;0,+(Y27/X27)*100,0)</f>
        <v>-100</v>
      </c>
      <c r="AA27" s="30">
        <f>SUM(AA21:AA26)</f>
        <v>-7000000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-12436582</v>
      </c>
      <c r="F38" s="2">
        <f t="shared" si="3"/>
        <v>-12436582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-6218214</v>
      </c>
      <c r="Y38" s="2">
        <f t="shared" si="3"/>
        <v>6218214</v>
      </c>
      <c r="Z38" s="34">
        <f>+IF(X38&lt;&gt;0,+(Y38/X38)*100,0)</f>
        <v>-100</v>
      </c>
      <c r="AA38" s="35">
        <f>+AA17+AA27+AA36</f>
        <v>-12436582</v>
      </c>
    </row>
    <row r="39" spans="1:27" ht="13.5" x14ac:dyDescent="0.25">
      <c r="A39" s="23" t="s">
        <v>61</v>
      </c>
      <c r="B39" s="17"/>
      <c r="C39" s="32"/>
      <c r="D39" s="32"/>
      <c r="E39" s="33">
        <v>12095663</v>
      </c>
      <c r="F39" s="2">
        <v>12095663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>
        <v>12095663</v>
      </c>
      <c r="Y39" s="2">
        <f>+W39-X39</f>
        <v>-12095663</v>
      </c>
      <c r="Z39" s="34">
        <f>+IF(X39&lt;&gt;0,+(Y39/X39)*100,0)</f>
        <v>-100</v>
      </c>
      <c r="AA39" s="35">
        <v>12095663</v>
      </c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-340919</v>
      </c>
      <c r="F40" s="45">
        <f t="shared" si="4"/>
        <v>-340919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5877449</v>
      </c>
      <c r="Y40" s="45">
        <f t="shared" si="4"/>
        <v>-5877449</v>
      </c>
      <c r="Z40" s="46">
        <f>+IF(X40&lt;&gt;0,+(Y40/X40)*100,0)</f>
        <v>-100</v>
      </c>
      <c r="AA40" s="47">
        <f t="shared" si="4"/>
        <v>-340919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-1390000</v>
      </c>
      <c r="F26" s="20">
        <v>-1390000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-695002</v>
      </c>
      <c r="Y26" s="20">
        <v>695002</v>
      </c>
      <c r="Z26" s="21">
        <v>-100</v>
      </c>
      <c r="AA26" s="22">
        <v>-1390000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-1390000</v>
      </c>
      <c r="F27" s="28">
        <f t="shared" si="1"/>
        <v>-1390000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-695002</v>
      </c>
      <c r="Y27" s="28">
        <f t="shared" si="1"/>
        <v>695002</v>
      </c>
      <c r="Z27" s="29">
        <f>+IF(X27&lt;&gt;0,+(Y27/X27)*100,0)</f>
        <v>-100</v>
      </c>
      <c r="AA27" s="30">
        <f>SUM(AA21:AA26)</f>
        <v>-1390000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-1390000</v>
      </c>
      <c r="F38" s="2">
        <f t="shared" si="3"/>
        <v>-1390000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-695002</v>
      </c>
      <c r="Y38" s="2">
        <f t="shared" si="3"/>
        <v>695002</v>
      </c>
      <c r="Z38" s="34">
        <f>+IF(X38&lt;&gt;0,+(Y38/X38)*100,0)</f>
        <v>-100</v>
      </c>
      <c r="AA38" s="35">
        <f>+AA17+AA27+AA36</f>
        <v>-1390000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-1390000</v>
      </c>
      <c r="F40" s="45">
        <f t="shared" si="4"/>
        <v>-1390000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-695002</v>
      </c>
      <c r="Y40" s="45">
        <f t="shared" si="4"/>
        <v>695002</v>
      </c>
      <c r="Z40" s="46">
        <f>+IF(X40&lt;&gt;0,+(Y40/X40)*100,0)</f>
        <v>-100</v>
      </c>
      <c r="AA40" s="47">
        <f t="shared" si="4"/>
        <v>-1390000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23</v>
      </c>
      <c r="F14" s="20">
        <v>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23</v>
      </c>
      <c r="Y14" s="20">
        <v>-23</v>
      </c>
      <c r="Z14" s="21">
        <v>-100</v>
      </c>
      <c r="AA14" s="22">
        <v>23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23</v>
      </c>
      <c r="F17" s="28">
        <f t="shared" si="0"/>
        <v>23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23</v>
      </c>
      <c r="Y17" s="28">
        <f t="shared" si="0"/>
        <v>-23</v>
      </c>
      <c r="Z17" s="29">
        <f>+IF(X17&lt;&gt;0,+(Y17/X17)*100,0)</f>
        <v>-100</v>
      </c>
      <c r="AA17" s="30">
        <f>SUM(AA6:AA16)</f>
        <v>23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23</v>
      </c>
      <c r="F38" s="2">
        <f t="shared" si="3"/>
        <v>23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23</v>
      </c>
      <c r="Y38" s="2">
        <f t="shared" si="3"/>
        <v>-23</v>
      </c>
      <c r="Z38" s="34">
        <f>+IF(X38&lt;&gt;0,+(Y38/X38)*100,0)</f>
        <v>-100</v>
      </c>
      <c r="AA38" s="35">
        <f>+AA17+AA27+AA36</f>
        <v>23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23</v>
      </c>
      <c r="F40" s="45">
        <f t="shared" si="4"/>
        <v>23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23</v>
      </c>
      <c r="Y40" s="45">
        <f t="shared" si="4"/>
        <v>-23</v>
      </c>
      <c r="Z40" s="46">
        <f>+IF(X40&lt;&gt;0,+(Y40/X40)*100,0)</f>
        <v>-100</v>
      </c>
      <c r="AA40" s="47">
        <f t="shared" si="4"/>
        <v>23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-8</v>
      </c>
      <c r="F14" s="20">
        <v>-8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</v>
      </c>
      <c r="Y14" s="20">
        <v>8</v>
      </c>
      <c r="Z14" s="21">
        <v>-100</v>
      </c>
      <c r="AA14" s="22">
        <v>-8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</v>
      </c>
      <c r="F17" s="28">
        <f t="shared" si="0"/>
        <v>-8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-8</v>
      </c>
      <c r="Y17" s="28">
        <f t="shared" si="0"/>
        <v>8</v>
      </c>
      <c r="Z17" s="29">
        <f>+IF(X17&lt;&gt;0,+(Y17/X17)*100,0)</f>
        <v>-100</v>
      </c>
      <c r="AA17" s="30">
        <f>SUM(AA6:AA16)</f>
        <v>-8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</v>
      </c>
      <c r="F38" s="2">
        <f t="shared" si="3"/>
        <v>-8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-8</v>
      </c>
      <c r="Y38" s="2">
        <f t="shared" si="3"/>
        <v>8</v>
      </c>
      <c r="Z38" s="34">
        <f>+IF(X38&lt;&gt;0,+(Y38/X38)*100,0)</f>
        <v>-100</v>
      </c>
      <c r="AA38" s="35">
        <f>+AA17+AA27+AA36</f>
        <v>-8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-8</v>
      </c>
      <c r="F40" s="45">
        <f t="shared" si="4"/>
        <v>-8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-8</v>
      </c>
      <c r="Y40" s="45">
        <f t="shared" si="4"/>
        <v>8</v>
      </c>
      <c r="Z40" s="46">
        <f>+IF(X40&lt;&gt;0,+(Y40/X40)*100,0)</f>
        <v>-100</v>
      </c>
      <c r="AA40" s="47">
        <f t="shared" si="4"/>
        <v>-8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14</v>
      </c>
      <c r="F14" s="20">
        <v>14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14</v>
      </c>
      <c r="Y14" s="20">
        <v>-14</v>
      </c>
      <c r="Z14" s="21">
        <v>-100</v>
      </c>
      <c r="AA14" s="22">
        <v>14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14</v>
      </c>
      <c r="F17" s="28">
        <f t="shared" si="0"/>
        <v>14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14</v>
      </c>
      <c r="Y17" s="28">
        <f t="shared" si="0"/>
        <v>-14</v>
      </c>
      <c r="Z17" s="29">
        <f>+IF(X17&lt;&gt;0,+(Y17/X17)*100,0)</f>
        <v>-100</v>
      </c>
      <c r="AA17" s="30">
        <f>SUM(AA6:AA16)</f>
        <v>14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9604000</v>
      </c>
      <c r="F26" s="20">
        <v>9604000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4802002</v>
      </c>
      <c r="Y26" s="20">
        <v>-4802002</v>
      </c>
      <c r="Z26" s="21">
        <v>-100</v>
      </c>
      <c r="AA26" s="22">
        <v>9604000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9604000</v>
      </c>
      <c r="F27" s="28">
        <f t="shared" si="1"/>
        <v>9604000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4802002</v>
      </c>
      <c r="Y27" s="28">
        <f t="shared" si="1"/>
        <v>-4802002</v>
      </c>
      <c r="Z27" s="29">
        <f>+IF(X27&lt;&gt;0,+(Y27/X27)*100,0)</f>
        <v>-100</v>
      </c>
      <c r="AA27" s="30">
        <f>SUM(AA21:AA26)</f>
        <v>9604000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9604014</v>
      </c>
      <c r="F38" s="2">
        <f t="shared" si="3"/>
        <v>9604014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4802016</v>
      </c>
      <c r="Y38" s="2">
        <f t="shared" si="3"/>
        <v>-4802016</v>
      </c>
      <c r="Z38" s="34">
        <f>+IF(X38&lt;&gt;0,+(Y38/X38)*100,0)</f>
        <v>-100</v>
      </c>
      <c r="AA38" s="35">
        <f>+AA17+AA27+AA36</f>
        <v>9604014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9604014</v>
      </c>
      <c r="F40" s="45">
        <f t="shared" si="4"/>
        <v>9604014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4802016</v>
      </c>
      <c r="Y40" s="45">
        <f t="shared" si="4"/>
        <v>-4802016</v>
      </c>
      <c r="Z40" s="46">
        <f>+IF(X40&lt;&gt;0,+(Y40/X40)*100,0)</f>
        <v>-100</v>
      </c>
      <c r="AA40" s="47">
        <f t="shared" si="4"/>
        <v>9604014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110996</v>
      </c>
      <c r="D7" s="18"/>
      <c r="E7" s="19"/>
      <c r="F7" s="20"/>
      <c r="G7" s="20">
        <v>344</v>
      </c>
      <c r="H7" s="20">
        <v>73549</v>
      </c>
      <c r="I7" s="20">
        <v>2683</v>
      </c>
      <c r="J7" s="20">
        <v>76576</v>
      </c>
      <c r="K7" s="20">
        <v>5920</v>
      </c>
      <c r="L7" s="20"/>
      <c r="M7" s="20">
        <v>22416</v>
      </c>
      <c r="N7" s="20">
        <v>28336</v>
      </c>
      <c r="O7" s="20"/>
      <c r="P7" s="20"/>
      <c r="Q7" s="20"/>
      <c r="R7" s="20"/>
      <c r="S7" s="20"/>
      <c r="T7" s="20"/>
      <c r="U7" s="20"/>
      <c r="V7" s="20"/>
      <c r="W7" s="20">
        <v>104912</v>
      </c>
      <c r="X7" s="20"/>
      <c r="Y7" s="20">
        <v>104912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2120382</v>
      </c>
      <c r="D14" s="18"/>
      <c r="E14" s="19">
        <v>2867792</v>
      </c>
      <c r="F14" s="20">
        <v>2867792</v>
      </c>
      <c r="G14" s="20">
        <v>111785</v>
      </c>
      <c r="H14" s="20">
        <v>128964</v>
      </c>
      <c r="I14" s="20">
        <v>155110</v>
      </c>
      <c r="J14" s="20">
        <v>395859</v>
      </c>
      <c r="K14" s="20">
        <v>161892</v>
      </c>
      <c r="L14" s="20">
        <v>95266</v>
      </c>
      <c r="M14" s="20">
        <v>101376</v>
      </c>
      <c r="N14" s="20">
        <v>358534</v>
      </c>
      <c r="O14" s="20"/>
      <c r="P14" s="20"/>
      <c r="Q14" s="20"/>
      <c r="R14" s="20"/>
      <c r="S14" s="20"/>
      <c r="T14" s="20"/>
      <c r="U14" s="20"/>
      <c r="V14" s="20"/>
      <c r="W14" s="20">
        <v>754393</v>
      </c>
      <c r="X14" s="20">
        <v>1433844</v>
      </c>
      <c r="Y14" s="20">
        <v>-679451</v>
      </c>
      <c r="Z14" s="21">
        <v>-47.386675258954256</v>
      </c>
      <c r="AA14" s="22">
        <v>2867792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2231378</v>
      </c>
      <c r="D17" s="26">
        <f>SUM(D6:D16)</f>
        <v>0</v>
      </c>
      <c r="E17" s="27">
        <f t="shared" si="0"/>
        <v>2867792</v>
      </c>
      <c r="F17" s="28">
        <f t="shared" si="0"/>
        <v>2867792</v>
      </c>
      <c r="G17" s="28">
        <f t="shared" si="0"/>
        <v>112129</v>
      </c>
      <c r="H17" s="28">
        <f t="shared" si="0"/>
        <v>202513</v>
      </c>
      <c r="I17" s="28">
        <f t="shared" si="0"/>
        <v>157793</v>
      </c>
      <c r="J17" s="28">
        <f t="shared" si="0"/>
        <v>472435</v>
      </c>
      <c r="K17" s="28">
        <f t="shared" si="0"/>
        <v>167812</v>
      </c>
      <c r="L17" s="28">
        <f t="shared" si="0"/>
        <v>95266</v>
      </c>
      <c r="M17" s="28">
        <f t="shared" si="0"/>
        <v>123792</v>
      </c>
      <c r="N17" s="28">
        <f t="shared" si="0"/>
        <v>386870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859305</v>
      </c>
      <c r="X17" s="28">
        <f t="shared" si="0"/>
        <v>1433844</v>
      </c>
      <c r="Y17" s="28">
        <f t="shared" si="0"/>
        <v>-574539</v>
      </c>
      <c r="Z17" s="29">
        <f>+IF(X17&lt;&gt;0,+(Y17/X17)*100,0)</f>
        <v>-40.069840233665587</v>
      </c>
      <c r="AA17" s="30">
        <f>SUM(AA6:AA16)</f>
        <v>2867792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2231378</v>
      </c>
      <c r="D38" s="32">
        <f>+D17+D27+D36</f>
        <v>0</v>
      </c>
      <c r="E38" s="33">
        <f t="shared" si="3"/>
        <v>2867792</v>
      </c>
      <c r="F38" s="2">
        <f t="shared" si="3"/>
        <v>2867792</v>
      </c>
      <c r="G38" s="2">
        <f t="shared" si="3"/>
        <v>112129</v>
      </c>
      <c r="H38" s="2">
        <f t="shared" si="3"/>
        <v>202513</v>
      </c>
      <c r="I38" s="2">
        <f t="shared" si="3"/>
        <v>157793</v>
      </c>
      <c r="J38" s="2">
        <f t="shared" si="3"/>
        <v>472435</v>
      </c>
      <c r="K38" s="2">
        <f t="shared" si="3"/>
        <v>167812</v>
      </c>
      <c r="L38" s="2">
        <f t="shared" si="3"/>
        <v>95266</v>
      </c>
      <c r="M38" s="2">
        <f t="shared" si="3"/>
        <v>123792</v>
      </c>
      <c r="N38" s="2">
        <f t="shared" si="3"/>
        <v>386870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859305</v>
      </c>
      <c r="X38" s="2">
        <f t="shared" si="3"/>
        <v>1433844</v>
      </c>
      <c r="Y38" s="2">
        <f t="shared" si="3"/>
        <v>-574539</v>
      </c>
      <c r="Z38" s="34">
        <f>+IF(X38&lt;&gt;0,+(Y38/X38)*100,0)</f>
        <v>-40.069840233665587</v>
      </c>
      <c r="AA38" s="35">
        <f>+AA17+AA27+AA36</f>
        <v>2867792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112129</v>
      </c>
      <c r="I39" s="2">
        <f>+H40+I60</f>
        <v>314642</v>
      </c>
      <c r="J39" s="2">
        <f>+G39</f>
        <v>0</v>
      </c>
      <c r="K39" s="2">
        <f>+I40+K60</f>
        <v>472435</v>
      </c>
      <c r="L39" s="2">
        <f>+K40+L60</f>
        <v>640247</v>
      </c>
      <c r="M39" s="2">
        <f>+L40+M60</f>
        <v>735513</v>
      </c>
      <c r="N39" s="2">
        <f>+K39</f>
        <v>472435</v>
      </c>
      <c r="O39" s="2">
        <f>+M40+O60</f>
        <v>859305</v>
      </c>
      <c r="P39" s="2">
        <f>+O40+P60</f>
        <v>859305</v>
      </c>
      <c r="Q39" s="2">
        <f>+P40+Q60</f>
        <v>859305</v>
      </c>
      <c r="R39" s="2">
        <f>+O39</f>
        <v>859305</v>
      </c>
      <c r="S39" s="2">
        <f>+Q40+S60</f>
        <v>859305</v>
      </c>
      <c r="T39" s="2">
        <f>+S40+T60</f>
        <v>859305</v>
      </c>
      <c r="U39" s="2">
        <f>+T40+U60</f>
        <v>859305</v>
      </c>
      <c r="V39" s="2">
        <f>+S39</f>
        <v>859305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2231378</v>
      </c>
      <c r="D40" s="43">
        <f t="shared" ref="D40:AA40" si="4">+D38+D39</f>
        <v>0</v>
      </c>
      <c r="E40" s="44">
        <f t="shared" si="4"/>
        <v>2867792</v>
      </c>
      <c r="F40" s="45">
        <f t="shared" si="4"/>
        <v>2867792</v>
      </c>
      <c r="G40" s="45">
        <f t="shared" si="4"/>
        <v>112129</v>
      </c>
      <c r="H40" s="45">
        <f t="shared" si="4"/>
        <v>314642</v>
      </c>
      <c r="I40" s="45">
        <f t="shared" si="4"/>
        <v>472435</v>
      </c>
      <c r="J40" s="45">
        <f>+I40</f>
        <v>472435</v>
      </c>
      <c r="K40" s="45">
        <f t="shared" si="4"/>
        <v>640247</v>
      </c>
      <c r="L40" s="45">
        <f t="shared" si="4"/>
        <v>735513</v>
      </c>
      <c r="M40" s="45">
        <f t="shared" si="4"/>
        <v>859305</v>
      </c>
      <c r="N40" s="45">
        <f>+M40</f>
        <v>859305</v>
      </c>
      <c r="O40" s="45">
        <f t="shared" si="4"/>
        <v>859305</v>
      </c>
      <c r="P40" s="45">
        <f t="shared" si="4"/>
        <v>859305</v>
      </c>
      <c r="Q40" s="45">
        <f t="shared" si="4"/>
        <v>859305</v>
      </c>
      <c r="R40" s="45">
        <f>+Q40</f>
        <v>859305</v>
      </c>
      <c r="S40" s="45">
        <f t="shared" si="4"/>
        <v>859305</v>
      </c>
      <c r="T40" s="45">
        <f t="shared" si="4"/>
        <v>859305</v>
      </c>
      <c r="U40" s="45">
        <f t="shared" si="4"/>
        <v>859305</v>
      </c>
      <c r="V40" s="45">
        <f>+U40</f>
        <v>859305</v>
      </c>
      <c r="W40" s="45">
        <f>+V40</f>
        <v>859305</v>
      </c>
      <c r="X40" s="45">
        <f t="shared" si="4"/>
        <v>1433844</v>
      </c>
      <c r="Y40" s="45">
        <f t="shared" si="4"/>
        <v>-574539</v>
      </c>
      <c r="Z40" s="46">
        <f>+IF(X40&lt;&gt;0,+(Y40/X40)*100,0)</f>
        <v>-40.069840233665587</v>
      </c>
      <c r="AA40" s="47">
        <f t="shared" si="4"/>
        <v>2867792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7003483</v>
      </c>
      <c r="F7" s="20">
        <v>7003483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3501739</v>
      </c>
      <c r="Y7" s="20">
        <v>-3501739</v>
      </c>
      <c r="Z7" s="21">
        <v>-100</v>
      </c>
      <c r="AA7" s="22">
        <v>7003483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20227000</v>
      </c>
      <c r="F10" s="20">
        <v>20227000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10113502</v>
      </c>
      <c r="Y10" s="20">
        <v>-10113502</v>
      </c>
      <c r="Z10" s="21">
        <v>-100</v>
      </c>
      <c r="AA10" s="22">
        <v>20227000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27230483</v>
      </c>
      <c r="F17" s="28">
        <f t="shared" si="0"/>
        <v>27230483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13615241</v>
      </c>
      <c r="Y17" s="28">
        <f t="shared" si="0"/>
        <v>-13615241</v>
      </c>
      <c r="Z17" s="29">
        <f>+IF(X17&lt;&gt;0,+(Y17/X17)*100,0)</f>
        <v>-100</v>
      </c>
      <c r="AA17" s="30">
        <f>SUM(AA6:AA16)</f>
        <v>27230483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-21983</v>
      </c>
      <c r="D26" s="18"/>
      <c r="E26" s="19"/>
      <c r="F26" s="20"/>
      <c r="G26" s="20"/>
      <c r="H26" s="20"/>
      <c r="I26" s="20">
        <v>-1681</v>
      </c>
      <c r="J26" s="20">
        <v>-1681</v>
      </c>
      <c r="K26" s="20"/>
      <c r="L26" s="20">
        <v>-5247</v>
      </c>
      <c r="M26" s="20">
        <v>5042</v>
      </c>
      <c r="N26" s="20">
        <v>-205</v>
      </c>
      <c r="O26" s="20"/>
      <c r="P26" s="20"/>
      <c r="Q26" s="20"/>
      <c r="R26" s="20"/>
      <c r="S26" s="20"/>
      <c r="T26" s="20"/>
      <c r="U26" s="20"/>
      <c r="V26" s="20"/>
      <c r="W26" s="20">
        <v>-1886</v>
      </c>
      <c r="X26" s="20"/>
      <c r="Y26" s="20">
        <v>-1886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-21983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-1681</v>
      </c>
      <c r="J27" s="28">
        <f t="shared" si="1"/>
        <v>-1681</v>
      </c>
      <c r="K27" s="28">
        <f t="shared" si="1"/>
        <v>0</v>
      </c>
      <c r="L27" s="28">
        <f t="shared" si="1"/>
        <v>-5247</v>
      </c>
      <c r="M27" s="28">
        <f t="shared" si="1"/>
        <v>5042</v>
      </c>
      <c r="N27" s="28">
        <f t="shared" si="1"/>
        <v>-205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-1886</v>
      </c>
      <c r="X27" s="28">
        <f t="shared" si="1"/>
        <v>0</v>
      </c>
      <c r="Y27" s="28">
        <f t="shared" si="1"/>
        <v>-1886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-21983</v>
      </c>
      <c r="D38" s="32">
        <f>+D17+D27+D36</f>
        <v>0</v>
      </c>
      <c r="E38" s="33">
        <f t="shared" si="3"/>
        <v>27230483</v>
      </c>
      <c r="F38" s="2">
        <f t="shared" si="3"/>
        <v>27230483</v>
      </c>
      <c r="G38" s="2">
        <f t="shared" si="3"/>
        <v>0</v>
      </c>
      <c r="H38" s="2">
        <f t="shared" si="3"/>
        <v>0</v>
      </c>
      <c r="I38" s="2">
        <f t="shared" si="3"/>
        <v>-1681</v>
      </c>
      <c r="J38" s="2">
        <f t="shared" si="3"/>
        <v>-1681</v>
      </c>
      <c r="K38" s="2">
        <f t="shared" si="3"/>
        <v>0</v>
      </c>
      <c r="L38" s="2">
        <f t="shared" si="3"/>
        <v>-5247</v>
      </c>
      <c r="M38" s="2">
        <f t="shared" si="3"/>
        <v>5042</v>
      </c>
      <c r="N38" s="2">
        <f t="shared" si="3"/>
        <v>-205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-1886</v>
      </c>
      <c r="X38" s="2">
        <f t="shared" si="3"/>
        <v>13615241</v>
      </c>
      <c r="Y38" s="2">
        <f t="shared" si="3"/>
        <v>-13617127</v>
      </c>
      <c r="Z38" s="34">
        <f>+IF(X38&lt;&gt;0,+(Y38/X38)*100,0)</f>
        <v>-100.01385212351363</v>
      </c>
      <c r="AA38" s="35">
        <f>+AA17+AA27+AA36</f>
        <v>27230483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-1681</v>
      </c>
      <c r="L39" s="2">
        <f>+K40+L60</f>
        <v>-1681</v>
      </c>
      <c r="M39" s="2">
        <f>+L40+M60</f>
        <v>-6928</v>
      </c>
      <c r="N39" s="2">
        <f>+K39</f>
        <v>-1681</v>
      </c>
      <c r="O39" s="2">
        <f>+M40+O60</f>
        <v>-1886</v>
      </c>
      <c r="P39" s="2">
        <f>+O40+P60</f>
        <v>-1886</v>
      </c>
      <c r="Q39" s="2">
        <f>+P40+Q60</f>
        <v>-1886</v>
      </c>
      <c r="R39" s="2">
        <f>+O39</f>
        <v>-1886</v>
      </c>
      <c r="S39" s="2">
        <f>+Q40+S60</f>
        <v>-1886</v>
      </c>
      <c r="T39" s="2">
        <f>+S40+T60</f>
        <v>-1886</v>
      </c>
      <c r="U39" s="2">
        <f>+T40+U60</f>
        <v>-1886</v>
      </c>
      <c r="V39" s="2">
        <f>+S39</f>
        <v>-1886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-21983</v>
      </c>
      <c r="D40" s="43">
        <f t="shared" ref="D40:AA40" si="4">+D38+D39</f>
        <v>0</v>
      </c>
      <c r="E40" s="44">
        <f t="shared" si="4"/>
        <v>27230483</v>
      </c>
      <c r="F40" s="45">
        <f t="shared" si="4"/>
        <v>27230483</v>
      </c>
      <c r="G40" s="45">
        <f t="shared" si="4"/>
        <v>0</v>
      </c>
      <c r="H40" s="45">
        <f t="shared" si="4"/>
        <v>0</v>
      </c>
      <c r="I40" s="45">
        <f t="shared" si="4"/>
        <v>-1681</v>
      </c>
      <c r="J40" s="45">
        <f>+I40</f>
        <v>-1681</v>
      </c>
      <c r="K40" s="45">
        <f t="shared" si="4"/>
        <v>-1681</v>
      </c>
      <c r="L40" s="45">
        <f t="shared" si="4"/>
        <v>-6928</v>
      </c>
      <c r="M40" s="45">
        <f t="shared" si="4"/>
        <v>-1886</v>
      </c>
      <c r="N40" s="45">
        <f>+M40</f>
        <v>-1886</v>
      </c>
      <c r="O40" s="45">
        <f t="shared" si="4"/>
        <v>-1886</v>
      </c>
      <c r="P40" s="45">
        <f t="shared" si="4"/>
        <v>-1886</v>
      </c>
      <c r="Q40" s="45">
        <f t="shared" si="4"/>
        <v>-1886</v>
      </c>
      <c r="R40" s="45">
        <f>+Q40</f>
        <v>-1886</v>
      </c>
      <c r="S40" s="45">
        <f t="shared" si="4"/>
        <v>-1886</v>
      </c>
      <c r="T40" s="45">
        <f t="shared" si="4"/>
        <v>-1886</v>
      </c>
      <c r="U40" s="45">
        <f t="shared" si="4"/>
        <v>-1886</v>
      </c>
      <c r="V40" s="45">
        <f>+U40</f>
        <v>-1886</v>
      </c>
      <c r="W40" s="45">
        <f>+V40</f>
        <v>-1886</v>
      </c>
      <c r="X40" s="45">
        <f t="shared" si="4"/>
        <v>13615241</v>
      </c>
      <c r="Y40" s="45">
        <f t="shared" si="4"/>
        <v>-13617127</v>
      </c>
      <c r="Z40" s="46">
        <f>+IF(X40&lt;&gt;0,+(Y40/X40)*100,0)</f>
        <v>-100.01385212351363</v>
      </c>
      <c r="AA40" s="47">
        <f t="shared" si="4"/>
        <v>27230483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3118952</v>
      </c>
      <c r="D7" s="18"/>
      <c r="E7" s="19">
        <v>40282249</v>
      </c>
      <c r="F7" s="20">
        <v>40282249</v>
      </c>
      <c r="G7" s="20">
        <v>3028441</v>
      </c>
      <c r="H7" s="20">
        <v>3753040</v>
      </c>
      <c r="I7" s="20">
        <v>3433852</v>
      </c>
      <c r="J7" s="20">
        <v>10215333</v>
      </c>
      <c r="K7" s="20">
        <v>3551749</v>
      </c>
      <c r="L7" s="20">
        <v>3702734</v>
      </c>
      <c r="M7" s="20">
        <v>3635788</v>
      </c>
      <c r="N7" s="20">
        <v>10890271</v>
      </c>
      <c r="O7" s="20"/>
      <c r="P7" s="20"/>
      <c r="Q7" s="20"/>
      <c r="R7" s="20"/>
      <c r="S7" s="20"/>
      <c r="T7" s="20"/>
      <c r="U7" s="20"/>
      <c r="V7" s="20"/>
      <c r="W7" s="20">
        <v>21105604</v>
      </c>
      <c r="X7" s="20">
        <v>20141118</v>
      </c>
      <c r="Y7" s="20">
        <v>964486</v>
      </c>
      <c r="Z7" s="21">
        <v>4.788641822166972</v>
      </c>
      <c r="AA7" s="22">
        <v>40282249</v>
      </c>
    </row>
    <row r="8" spans="1:27" ht="13.5" x14ac:dyDescent="0.25">
      <c r="A8" s="23" t="s">
        <v>36</v>
      </c>
      <c r="B8" s="17" t="s">
        <v>32</v>
      </c>
      <c r="C8" s="18">
        <v>14108</v>
      </c>
      <c r="D8" s="18"/>
      <c r="E8" s="19">
        <v>1000</v>
      </c>
      <c r="F8" s="20">
        <v>1000</v>
      </c>
      <c r="G8" s="20">
        <v>14567</v>
      </c>
      <c r="H8" s="20">
        <v>14368</v>
      </c>
      <c r="I8" s="20"/>
      <c r="J8" s="20">
        <v>28935</v>
      </c>
      <c r="K8" s="20">
        <v>7009</v>
      </c>
      <c r="L8" s="20">
        <v>7009</v>
      </c>
      <c r="M8" s="20"/>
      <c r="N8" s="20">
        <v>14018</v>
      </c>
      <c r="O8" s="20"/>
      <c r="P8" s="20"/>
      <c r="Q8" s="20"/>
      <c r="R8" s="20"/>
      <c r="S8" s="20"/>
      <c r="T8" s="20"/>
      <c r="U8" s="20"/>
      <c r="V8" s="20"/>
      <c r="W8" s="20">
        <v>42953</v>
      </c>
      <c r="X8" s="20">
        <v>498</v>
      </c>
      <c r="Y8" s="20">
        <v>42455</v>
      </c>
      <c r="Z8" s="21">
        <v>8525.1004016064253</v>
      </c>
      <c r="AA8" s="22">
        <v>1000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5771739</v>
      </c>
      <c r="F9" s="20">
        <v>5771739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2885868</v>
      </c>
      <c r="Y9" s="20">
        <v>-2885868</v>
      </c>
      <c r="Z9" s="21">
        <v>-100</v>
      </c>
      <c r="AA9" s="22">
        <v>5771739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23478261</v>
      </c>
      <c r="F10" s="20">
        <v>23478261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11739132</v>
      </c>
      <c r="Y10" s="20">
        <v>-11739132</v>
      </c>
      <c r="Z10" s="21">
        <v>-100</v>
      </c>
      <c r="AA10" s="22">
        <v>23478261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-68345</v>
      </c>
      <c r="D14" s="18"/>
      <c r="E14" s="19">
        <v>-29694743</v>
      </c>
      <c r="F14" s="20">
        <v>-29694743</v>
      </c>
      <c r="G14" s="20">
        <v>-372102</v>
      </c>
      <c r="H14" s="20">
        <v>-9005</v>
      </c>
      <c r="I14" s="20">
        <v>-41819</v>
      </c>
      <c r="J14" s="20">
        <v>-422926</v>
      </c>
      <c r="K14" s="20">
        <v>-168893</v>
      </c>
      <c r="L14" s="20">
        <v>-24513</v>
      </c>
      <c r="M14" s="20">
        <v>-197220</v>
      </c>
      <c r="N14" s="20">
        <v>-390626</v>
      </c>
      <c r="O14" s="20"/>
      <c r="P14" s="20"/>
      <c r="Q14" s="20"/>
      <c r="R14" s="20"/>
      <c r="S14" s="20"/>
      <c r="T14" s="20"/>
      <c r="U14" s="20"/>
      <c r="V14" s="20"/>
      <c r="W14" s="20">
        <v>-813552</v>
      </c>
      <c r="X14" s="20">
        <v>-14847408</v>
      </c>
      <c r="Y14" s="20">
        <v>14033856</v>
      </c>
      <c r="Z14" s="21">
        <v>-94.520578945496752</v>
      </c>
      <c r="AA14" s="22">
        <v>-29694743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-1019152</v>
      </c>
      <c r="F15" s="20">
        <v>-1019152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-509580</v>
      </c>
      <c r="Y15" s="20">
        <v>509580</v>
      </c>
      <c r="Z15" s="21">
        <v>-100</v>
      </c>
      <c r="AA15" s="22">
        <v>-1019152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3064715</v>
      </c>
      <c r="D17" s="26">
        <f>SUM(D6:D16)</f>
        <v>0</v>
      </c>
      <c r="E17" s="27">
        <f t="shared" si="0"/>
        <v>38819354</v>
      </c>
      <c r="F17" s="28">
        <f t="shared" si="0"/>
        <v>38819354</v>
      </c>
      <c r="G17" s="28">
        <f t="shared" si="0"/>
        <v>2670906</v>
      </c>
      <c r="H17" s="28">
        <f t="shared" si="0"/>
        <v>3758403</v>
      </c>
      <c r="I17" s="28">
        <f t="shared" si="0"/>
        <v>3392033</v>
      </c>
      <c r="J17" s="28">
        <f t="shared" si="0"/>
        <v>9821342</v>
      </c>
      <c r="K17" s="28">
        <f t="shared" si="0"/>
        <v>3389865</v>
      </c>
      <c r="L17" s="28">
        <f t="shared" si="0"/>
        <v>3685230</v>
      </c>
      <c r="M17" s="28">
        <f t="shared" si="0"/>
        <v>3438568</v>
      </c>
      <c r="N17" s="28">
        <f t="shared" si="0"/>
        <v>10513663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20335005</v>
      </c>
      <c r="X17" s="28">
        <f t="shared" si="0"/>
        <v>19409628</v>
      </c>
      <c r="Y17" s="28">
        <f t="shared" si="0"/>
        <v>925377</v>
      </c>
      <c r="Z17" s="29">
        <f>+IF(X17&lt;&gt;0,+(Y17/X17)*100,0)</f>
        <v>4.767618421125845</v>
      </c>
      <c r="AA17" s="30">
        <f>SUM(AA6:AA16)</f>
        <v>38819354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-7289212</v>
      </c>
      <c r="D26" s="18"/>
      <c r="E26" s="19">
        <v>-50044348</v>
      </c>
      <c r="F26" s="20">
        <v>-50044348</v>
      </c>
      <c r="G26" s="20">
        <v>-86485</v>
      </c>
      <c r="H26" s="20"/>
      <c r="I26" s="20">
        <v>-1056144</v>
      </c>
      <c r="J26" s="20">
        <v>-1142629</v>
      </c>
      <c r="K26" s="20">
        <v>-1904216</v>
      </c>
      <c r="L26" s="20">
        <v>-1153427</v>
      </c>
      <c r="M26" s="20">
        <v>-5872257</v>
      </c>
      <c r="N26" s="20">
        <v>-8929900</v>
      </c>
      <c r="O26" s="20"/>
      <c r="P26" s="20"/>
      <c r="Q26" s="20"/>
      <c r="R26" s="20"/>
      <c r="S26" s="20"/>
      <c r="T26" s="20"/>
      <c r="U26" s="20"/>
      <c r="V26" s="20"/>
      <c r="W26" s="20">
        <v>-10072529</v>
      </c>
      <c r="X26" s="20">
        <v>-25022178</v>
      </c>
      <c r="Y26" s="20">
        <v>14949649</v>
      </c>
      <c r="Z26" s="21">
        <v>-59.745594488217613</v>
      </c>
      <c r="AA26" s="22">
        <v>-50044348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-7289212</v>
      </c>
      <c r="D27" s="26">
        <f>SUM(D21:D26)</f>
        <v>0</v>
      </c>
      <c r="E27" s="27">
        <f t="shared" si="1"/>
        <v>-50044348</v>
      </c>
      <c r="F27" s="28">
        <f t="shared" si="1"/>
        <v>-50044348</v>
      </c>
      <c r="G27" s="28">
        <f t="shared" si="1"/>
        <v>-86485</v>
      </c>
      <c r="H27" s="28">
        <f t="shared" si="1"/>
        <v>0</v>
      </c>
      <c r="I27" s="28">
        <f t="shared" si="1"/>
        <v>-1056144</v>
      </c>
      <c r="J27" s="28">
        <f t="shared" si="1"/>
        <v>-1142629</v>
      </c>
      <c r="K27" s="28">
        <f t="shared" si="1"/>
        <v>-1904216</v>
      </c>
      <c r="L27" s="28">
        <f t="shared" si="1"/>
        <v>-1153427</v>
      </c>
      <c r="M27" s="28">
        <f t="shared" si="1"/>
        <v>-5872257</v>
      </c>
      <c r="N27" s="28">
        <f t="shared" si="1"/>
        <v>-8929900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-10072529</v>
      </c>
      <c r="X27" s="28">
        <f t="shared" si="1"/>
        <v>-25022178</v>
      </c>
      <c r="Y27" s="28">
        <f t="shared" si="1"/>
        <v>14949649</v>
      </c>
      <c r="Z27" s="29">
        <f>+IF(X27&lt;&gt;0,+(Y27/X27)*100,0)</f>
        <v>-59.745594488217613</v>
      </c>
      <c r="AA27" s="30">
        <f>SUM(AA21:AA26)</f>
        <v>-50044348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>
        <v>-558</v>
      </c>
      <c r="M33" s="20">
        <v>278</v>
      </c>
      <c r="N33" s="20">
        <v>-280</v>
      </c>
      <c r="O33" s="36"/>
      <c r="P33" s="36"/>
      <c r="Q33" s="36"/>
      <c r="R33" s="20"/>
      <c r="S33" s="20"/>
      <c r="T33" s="20"/>
      <c r="U33" s="20"/>
      <c r="V33" s="36"/>
      <c r="W33" s="36">
        <v>-280</v>
      </c>
      <c r="X33" s="36"/>
      <c r="Y33" s="20">
        <v>-280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-558</v>
      </c>
      <c r="M36" s="28">
        <f t="shared" si="2"/>
        <v>278</v>
      </c>
      <c r="N36" s="28">
        <f t="shared" si="2"/>
        <v>-280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-280</v>
      </c>
      <c r="X36" s="28">
        <f t="shared" si="2"/>
        <v>0</v>
      </c>
      <c r="Y36" s="28">
        <f t="shared" si="2"/>
        <v>-280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-4224497</v>
      </c>
      <c r="D38" s="32">
        <f>+D17+D27+D36</f>
        <v>0</v>
      </c>
      <c r="E38" s="33">
        <f t="shared" si="3"/>
        <v>-11224994</v>
      </c>
      <c r="F38" s="2">
        <f t="shared" si="3"/>
        <v>-11224994</v>
      </c>
      <c r="G38" s="2">
        <f t="shared" si="3"/>
        <v>2584421</v>
      </c>
      <c r="H38" s="2">
        <f t="shared" si="3"/>
        <v>3758403</v>
      </c>
      <c r="I38" s="2">
        <f t="shared" si="3"/>
        <v>2335889</v>
      </c>
      <c r="J38" s="2">
        <f t="shared" si="3"/>
        <v>8678713</v>
      </c>
      <c r="K38" s="2">
        <f t="shared" si="3"/>
        <v>1485649</v>
      </c>
      <c r="L38" s="2">
        <f t="shared" si="3"/>
        <v>2531245</v>
      </c>
      <c r="M38" s="2">
        <f t="shared" si="3"/>
        <v>-2433411</v>
      </c>
      <c r="N38" s="2">
        <f t="shared" si="3"/>
        <v>1583483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10262196</v>
      </c>
      <c r="X38" s="2">
        <f t="shared" si="3"/>
        <v>-5612550</v>
      </c>
      <c r="Y38" s="2">
        <f t="shared" si="3"/>
        <v>15874746</v>
      </c>
      <c r="Z38" s="34">
        <f>+IF(X38&lt;&gt;0,+(Y38/X38)*100,0)</f>
        <v>-282.84373413154447</v>
      </c>
      <c r="AA38" s="35">
        <f>+AA17+AA27+AA36</f>
        <v>-11224994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-4407380</v>
      </c>
      <c r="H39" s="2">
        <f>+G40+H60</f>
        <v>-1822959</v>
      </c>
      <c r="I39" s="2">
        <f>+H40+I60</f>
        <v>1935444</v>
      </c>
      <c r="J39" s="2">
        <f>+G39</f>
        <v>-4407380</v>
      </c>
      <c r="K39" s="2">
        <f>+I40+K60</f>
        <v>4271333</v>
      </c>
      <c r="L39" s="2">
        <f>+K40+L60</f>
        <v>5756982</v>
      </c>
      <c r="M39" s="2">
        <f>+L40+M60</f>
        <v>8288227</v>
      </c>
      <c r="N39" s="2">
        <f>+K39</f>
        <v>4271333</v>
      </c>
      <c r="O39" s="2">
        <f>+M40+O60</f>
        <v>5854816</v>
      </c>
      <c r="P39" s="2">
        <f>+O40+P60</f>
        <v>5854816</v>
      </c>
      <c r="Q39" s="2">
        <f>+P40+Q60</f>
        <v>5854816</v>
      </c>
      <c r="R39" s="2">
        <f>+O39</f>
        <v>5854816</v>
      </c>
      <c r="S39" s="2">
        <f>+Q40+S60</f>
        <v>5854816</v>
      </c>
      <c r="T39" s="2">
        <f>+S40+T60</f>
        <v>5854816</v>
      </c>
      <c r="U39" s="2">
        <f>+T40+U60</f>
        <v>5854816</v>
      </c>
      <c r="V39" s="2">
        <f>+S39</f>
        <v>5854816</v>
      </c>
      <c r="W39" s="2">
        <f>+G39</f>
        <v>-4407380</v>
      </c>
      <c r="X39" s="2"/>
      <c r="Y39" s="2">
        <f>+W39-X39</f>
        <v>-4407380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-4224497</v>
      </c>
      <c r="D40" s="43">
        <f t="shared" ref="D40:AA40" si="4">+D38+D39</f>
        <v>0</v>
      </c>
      <c r="E40" s="44">
        <f t="shared" si="4"/>
        <v>-11224994</v>
      </c>
      <c r="F40" s="45">
        <f t="shared" si="4"/>
        <v>-11224994</v>
      </c>
      <c r="G40" s="45">
        <f t="shared" si="4"/>
        <v>-1822959</v>
      </c>
      <c r="H40" s="45">
        <f t="shared" si="4"/>
        <v>1935444</v>
      </c>
      <c r="I40" s="45">
        <f t="shared" si="4"/>
        <v>4271333</v>
      </c>
      <c r="J40" s="45">
        <f>+I40</f>
        <v>4271333</v>
      </c>
      <c r="K40" s="45">
        <f t="shared" si="4"/>
        <v>5756982</v>
      </c>
      <c r="L40" s="45">
        <f t="shared" si="4"/>
        <v>8288227</v>
      </c>
      <c r="M40" s="45">
        <f t="shared" si="4"/>
        <v>5854816</v>
      </c>
      <c r="N40" s="45">
        <f>+M40</f>
        <v>5854816</v>
      </c>
      <c r="O40" s="45">
        <f t="shared" si="4"/>
        <v>5854816</v>
      </c>
      <c r="P40" s="45">
        <f t="shared" si="4"/>
        <v>5854816</v>
      </c>
      <c r="Q40" s="45">
        <f t="shared" si="4"/>
        <v>5854816</v>
      </c>
      <c r="R40" s="45">
        <f>+Q40</f>
        <v>5854816</v>
      </c>
      <c r="S40" s="45">
        <f t="shared" si="4"/>
        <v>5854816</v>
      </c>
      <c r="T40" s="45">
        <f t="shared" si="4"/>
        <v>5854816</v>
      </c>
      <c r="U40" s="45">
        <f t="shared" si="4"/>
        <v>5854816</v>
      </c>
      <c r="V40" s="45">
        <f>+U40</f>
        <v>5854816</v>
      </c>
      <c r="W40" s="45">
        <f>+V40</f>
        <v>5854816</v>
      </c>
      <c r="X40" s="45">
        <f t="shared" si="4"/>
        <v>-5612550</v>
      </c>
      <c r="Y40" s="45">
        <f t="shared" si="4"/>
        <v>11467366</v>
      </c>
      <c r="Z40" s="46">
        <f>+IF(X40&lt;&gt;0,+(Y40/X40)*100,0)</f>
        <v>-204.31650497545678</v>
      </c>
      <c r="AA40" s="47">
        <f t="shared" si="4"/>
        <v>-11224994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-4407380</v>
      </c>
      <c r="J60">
        <v>-4407380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17668394</v>
      </c>
      <c r="F7" s="20">
        <v>17668394</v>
      </c>
      <c r="G7" s="20">
        <v>161151</v>
      </c>
      <c r="H7" s="20">
        <v>173711</v>
      </c>
      <c r="I7" s="20">
        <v>213161</v>
      </c>
      <c r="J7" s="20">
        <v>548023</v>
      </c>
      <c r="K7" s="20">
        <v>224956</v>
      </c>
      <c r="L7" s="20">
        <v>211607</v>
      </c>
      <c r="M7" s="20">
        <v>24133</v>
      </c>
      <c r="N7" s="20">
        <v>460696</v>
      </c>
      <c r="O7" s="20"/>
      <c r="P7" s="20"/>
      <c r="Q7" s="20"/>
      <c r="R7" s="20"/>
      <c r="S7" s="20"/>
      <c r="T7" s="20"/>
      <c r="U7" s="20"/>
      <c r="V7" s="20"/>
      <c r="W7" s="20">
        <v>1008719</v>
      </c>
      <c r="X7" s="20">
        <v>8834196</v>
      </c>
      <c r="Y7" s="20">
        <v>-7825477</v>
      </c>
      <c r="Z7" s="21">
        <v>-88.581654742548167</v>
      </c>
      <c r="AA7" s="22">
        <v>17668394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13060400</v>
      </c>
      <c r="F9" s="20">
        <v>13060400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6530202</v>
      </c>
      <c r="Y9" s="20">
        <v>-6530202</v>
      </c>
      <c r="Z9" s="21">
        <v>-100</v>
      </c>
      <c r="AA9" s="22">
        <v>13060400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-8667449</v>
      </c>
      <c r="F14" s="20">
        <v>-8667449</v>
      </c>
      <c r="G14" s="20">
        <v>-116049</v>
      </c>
      <c r="H14" s="20">
        <v>-130100</v>
      </c>
      <c r="I14" s="20"/>
      <c r="J14" s="20">
        <v>-246149</v>
      </c>
      <c r="K14" s="20">
        <v>-1651170</v>
      </c>
      <c r="L14" s="20"/>
      <c r="M14" s="20"/>
      <c r="N14" s="20">
        <v>-1651170</v>
      </c>
      <c r="O14" s="20"/>
      <c r="P14" s="20"/>
      <c r="Q14" s="20"/>
      <c r="R14" s="20"/>
      <c r="S14" s="20"/>
      <c r="T14" s="20"/>
      <c r="U14" s="20"/>
      <c r="V14" s="20"/>
      <c r="W14" s="20">
        <v>-1897319</v>
      </c>
      <c r="X14" s="20">
        <v>-4333728</v>
      </c>
      <c r="Y14" s="20">
        <v>2436409</v>
      </c>
      <c r="Z14" s="21">
        <v>-56.219702759379452</v>
      </c>
      <c r="AA14" s="22">
        <v>-8667449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22061345</v>
      </c>
      <c r="F17" s="28">
        <f t="shared" si="0"/>
        <v>22061345</v>
      </c>
      <c r="G17" s="28">
        <f t="shared" si="0"/>
        <v>45102</v>
      </c>
      <c r="H17" s="28">
        <f t="shared" si="0"/>
        <v>43611</v>
      </c>
      <c r="I17" s="28">
        <f t="shared" si="0"/>
        <v>213161</v>
      </c>
      <c r="J17" s="28">
        <f t="shared" si="0"/>
        <v>301874</v>
      </c>
      <c r="K17" s="28">
        <f t="shared" si="0"/>
        <v>-1426214</v>
      </c>
      <c r="L17" s="28">
        <f t="shared" si="0"/>
        <v>211607</v>
      </c>
      <c r="M17" s="28">
        <f t="shared" si="0"/>
        <v>24133</v>
      </c>
      <c r="N17" s="28">
        <f t="shared" si="0"/>
        <v>-1190474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-888600</v>
      </c>
      <c r="X17" s="28">
        <f t="shared" si="0"/>
        <v>11030670</v>
      </c>
      <c r="Y17" s="28">
        <f t="shared" si="0"/>
        <v>-11919270</v>
      </c>
      <c r="Z17" s="29">
        <f>+IF(X17&lt;&gt;0,+(Y17/X17)*100,0)</f>
        <v>-108.05572100334795</v>
      </c>
      <c r="AA17" s="30">
        <f>SUM(AA6:AA16)</f>
        <v>22061345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-16727944</v>
      </c>
      <c r="F26" s="20">
        <v>-16727944</v>
      </c>
      <c r="G26" s="20"/>
      <c r="H26" s="20"/>
      <c r="I26" s="20"/>
      <c r="J26" s="20"/>
      <c r="K26" s="20">
        <v>-112186</v>
      </c>
      <c r="L26" s="20">
        <v>-1332350</v>
      </c>
      <c r="M26" s="20"/>
      <c r="N26" s="20">
        <v>-1444536</v>
      </c>
      <c r="O26" s="20"/>
      <c r="P26" s="20"/>
      <c r="Q26" s="20"/>
      <c r="R26" s="20"/>
      <c r="S26" s="20"/>
      <c r="T26" s="20"/>
      <c r="U26" s="20"/>
      <c r="V26" s="20"/>
      <c r="W26" s="20">
        <v>-1444536</v>
      </c>
      <c r="X26" s="20">
        <v>-8363964</v>
      </c>
      <c r="Y26" s="20">
        <v>6919428</v>
      </c>
      <c r="Z26" s="21">
        <v>-82.729050483717998</v>
      </c>
      <c r="AA26" s="22">
        <v>-16727944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-16727944</v>
      </c>
      <c r="F27" s="28">
        <f t="shared" si="1"/>
        <v>-16727944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-112186</v>
      </c>
      <c r="L27" s="28">
        <f t="shared" si="1"/>
        <v>-1332350</v>
      </c>
      <c r="M27" s="28">
        <f t="shared" si="1"/>
        <v>0</v>
      </c>
      <c r="N27" s="28">
        <f t="shared" si="1"/>
        <v>-1444536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-1444536</v>
      </c>
      <c r="X27" s="28">
        <f t="shared" si="1"/>
        <v>-8363964</v>
      </c>
      <c r="Y27" s="28">
        <f t="shared" si="1"/>
        <v>6919428</v>
      </c>
      <c r="Z27" s="29">
        <f>+IF(X27&lt;&gt;0,+(Y27/X27)*100,0)</f>
        <v>-82.729050483717998</v>
      </c>
      <c r="AA27" s="30">
        <f>SUM(AA21:AA26)</f>
        <v>-16727944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5333401</v>
      </c>
      <c r="F38" s="2">
        <f t="shared" si="3"/>
        <v>5333401</v>
      </c>
      <c r="G38" s="2">
        <f t="shared" si="3"/>
        <v>45102</v>
      </c>
      <c r="H38" s="2">
        <f t="shared" si="3"/>
        <v>43611</v>
      </c>
      <c r="I38" s="2">
        <f t="shared" si="3"/>
        <v>213161</v>
      </c>
      <c r="J38" s="2">
        <f t="shared" si="3"/>
        <v>301874</v>
      </c>
      <c r="K38" s="2">
        <f t="shared" si="3"/>
        <v>-1538400</v>
      </c>
      <c r="L38" s="2">
        <f t="shared" si="3"/>
        <v>-1120743</v>
      </c>
      <c r="M38" s="2">
        <f t="shared" si="3"/>
        <v>24133</v>
      </c>
      <c r="N38" s="2">
        <f t="shared" si="3"/>
        <v>-2635010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-2333136</v>
      </c>
      <c r="X38" s="2">
        <f t="shared" si="3"/>
        <v>2666706</v>
      </c>
      <c r="Y38" s="2">
        <f t="shared" si="3"/>
        <v>-4999842</v>
      </c>
      <c r="Z38" s="34">
        <f>+IF(X38&lt;&gt;0,+(Y38/X38)*100,0)</f>
        <v>-187.49130950318482</v>
      </c>
      <c r="AA38" s="35">
        <f>+AA17+AA27+AA36</f>
        <v>5333401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-7532670</v>
      </c>
      <c r="H39" s="2">
        <f>+G40+H60</f>
        <v>-7487568</v>
      </c>
      <c r="I39" s="2">
        <f>+H40+I60</f>
        <v>-7443957</v>
      </c>
      <c r="J39" s="2">
        <f>+G39</f>
        <v>-7532670</v>
      </c>
      <c r="K39" s="2">
        <f>+I40+K60</f>
        <v>-7230796</v>
      </c>
      <c r="L39" s="2">
        <f>+K40+L60</f>
        <v>-8769196</v>
      </c>
      <c r="M39" s="2">
        <f>+L40+M60</f>
        <v>-9889939</v>
      </c>
      <c r="N39" s="2">
        <f>+K39</f>
        <v>-7230796</v>
      </c>
      <c r="O39" s="2">
        <f>+M40+O60</f>
        <v>-9865806</v>
      </c>
      <c r="P39" s="2">
        <f>+O40+P60</f>
        <v>-9865806</v>
      </c>
      <c r="Q39" s="2">
        <f>+P40+Q60</f>
        <v>-9865806</v>
      </c>
      <c r="R39" s="2">
        <f>+O39</f>
        <v>-9865806</v>
      </c>
      <c r="S39" s="2">
        <f>+Q40+S60</f>
        <v>-9865806</v>
      </c>
      <c r="T39" s="2">
        <f>+S40+T60</f>
        <v>-9865806</v>
      </c>
      <c r="U39" s="2">
        <f>+T40+U60</f>
        <v>-9865806</v>
      </c>
      <c r="V39" s="2">
        <f>+S39</f>
        <v>-9865806</v>
      </c>
      <c r="W39" s="2">
        <f>+G39</f>
        <v>-7532670</v>
      </c>
      <c r="X39" s="2"/>
      <c r="Y39" s="2">
        <f>+W39-X39</f>
        <v>-7532670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5333401</v>
      </c>
      <c r="F40" s="45">
        <f t="shared" si="4"/>
        <v>5333401</v>
      </c>
      <c r="G40" s="45">
        <f t="shared" si="4"/>
        <v>-7487568</v>
      </c>
      <c r="H40" s="45">
        <f t="shared" si="4"/>
        <v>-7443957</v>
      </c>
      <c r="I40" s="45">
        <f t="shared" si="4"/>
        <v>-7230796</v>
      </c>
      <c r="J40" s="45">
        <f>+I40</f>
        <v>-7230796</v>
      </c>
      <c r="K40" s="45">
        <f t="shared" si="4"/>
        <v>-8769196</v>
      </c>
      <c r="L40" s="45">
        <f t="shared" si="4"/>
        <v>-9889939</v>
      </c>
      <c r="M40" s="45">
        <f t="shared" si="4"/>
        <v>-9865806</v>
      </c>
      <c r="N40" s="45">
        <f>+M40</f>
        <v>-9865806</v>
      </c>
      <c r="O40" s="45">
        <f t="shared" si="4"/>
        <v>-9865806</v>
      </c>
      <c r="P40" s="45">
        <f t="shared" si="4"/>
        <v>-9865806</v>
      </c>
      <c r="Q40" s="45">
        <f t="shared" si="4"/>
        <v>-9865806</v>
      </c>
      <c r="R40" s="45">
        <f>+Q40</f>
        <v>-9865806</v>
      </c>
      <c r="S40" s="45">
        <f t="shared" si="4"/>
        <v>-9865806</v>
      </c>
      <c r="T40" s="45">
        <f t="shared" si="4"/>
        <v>-9865806</v>
      </c>
      <c r="U40" s="45">
        <f t="shared" si="4"/>
        <v>-9865806</v>
      </c>
      <c r="V40" s="45">
        <f>+U40</f>
        <v>-9865806</v>
      </c>
      <c r="W40" s="45">
        <f>+V40</f>
        <v>-9865806</v>
      </c>
      <c r="X40" s="45">
        <f t="shared" si="4"/>
        <v>2666706</v>
      </c>
      <c r="Y40" s="45">
        <f t="shared" si="4"/>
        <v>-12532512</v>
      </c>
      <c r="Z40" s="46">
        <f>+IF(X40&lt;&gt;0,+(Y40/X40)*100,0)</f>
        <v>-469.96226805654612</v>
      </c>
      <c r="AA40" s="47">
        <f t="shared" si="4"/>
        <v>5333401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-7532670</v>
      </c>
      <c r="J60">
        <v>-7532670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-63342000</v>
      </c>
      <c r="F26" s="20">
        <v>-63342000</v>
      </c>
      <c r="G26" s="20"/>
      <c r="H26" s="20"/>
      <c r="I26" s="20"/>
      <c r="J26" s="20"/>
      <c r="K26" s="20">
        <v>-11814722</v>
      </c>
      <c r="L26" s="20">
        <v>-14833451</v>
      </c>
      <c r="M26" s="20">
        <v>-7306113</v>
      </c>
      <c r="N26" s="20">
        <v>-33954286</v>
      </c>
      <c r="O26" s="20"/>
      <c r="P26" s="20"/>
      <c r="Q26" s="20"/>
      <c r="R26" s="20"/>
      <c r="S26" s="20"/>
      <c r="T26" s="20"/>
      <c r="U26" s="20"/>
      <c r="V26" s="20"/>
      <c r="W26" s="20">
        <v>-33954286</v>
      </c>
      <c r="X26" s="20">
        <v>-36840678</v>
      </c>
      <c r="Y26" s="20">
        <v>2886392</v>
      </c>
      <c r="Z26" s="21">
        <v>-7.8347960914291539</v>
      </c>
      <c r="AA26" s="22">
        <v>-63342000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-63342000</v>
      </c>
      <c r="F27" s="28">
        <f t="shared" si="1"/>
        <v>-63342000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-11814722</v>
      </c>
      <c r="L27" s="28">
        <f t="shared" si="1"/>
        <v>-14833451</v>
      </c>
      <c r="M27" s="28">
        <f t="shared" si="1"/>
        <v>-7306113</v>
      </c>
      <c r="N27" s="28">
        <f t="shared" si="1"/>
        <v>-33954286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-33954286</v>
      </c>
      <c r="X27" s="28">
        <f t="shared" si="1"/>
        <v>-36840678</v>
      </c>
      <c r="Y27" s="28">
        <f t="shared" si="1"/>
        <v>2886392</v>
      </c>
      <c r="Z27" s="29">
        <f>+IF(X27&lt;&gt;0,+(Y27/X27)*100,0)</f>
        <v>-7.8347960914291539</v>
      </c>
      <c r="AA27" s="30">
        <f>SUM(AA21:AA26)</f>
        <v>-63342000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-63342000</v>
      </c>
      <c r="F38" s="2">
        <f t="shared" si="3"/>
        <v>-63342000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-11814722</v>
      </c>
      <c r="L38" s="2">
        <f t="shared" si="3"/>
        <v>-14833451</v>
      </c>
      <c r="M38" s="2">
        <f t="shared" si="3"/>
        <v>-7306113</v>
      </c>
      <c r="N38" s="2">
        <f t="shared" si="3"/>
        <v>-33954286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-33954286</v>
      </c>
      <c r="X38" s="2">
        <f t="shared" si="3"/>
        <v>-36840678</v>
      </c>
      <c r="Y38" s="2">
        <f t="shared" si="3"/>
        <v>2886392</v>
      </c>
      <c r="Z38" s="34">
        <f>+IF(X38&lt;&gt;0,+(Y38/X38)*100,0)</f>
        <v>-7.8347960914291539</v>
      </c>
      <c r="AA38" s="35">
        <f>+AA17+AA27+AA36</f>
        <v>-63342000</v>
      </c>
    </row>
    <row r="39" spans="1:27" ht="13.5" x14ac:dyDescent="0.25">
      <c r="A39" s="23" t="s">
        <v>61</v>
      </c>
      <c r="B39" s="17"/>
      <c r="C39" s="32"/>
      <c r="D39" s="32"/>
      <c r="E39" s="33">
        <v>-45496292</v>
      </c>
      <c r="F39" s="2">
        <v>-45496292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-11814722</v>
      </c>
      <c r="M39" s="2">
        <f>+L40+M60</f>
        <v>-26648173</v>
      </c>
      <c r="N39" s="2">
        <f>+K39</f>
        <v>0</v>
      </c>
      <c r="O39" s="2">
        <f>+M40+O60</f>
        <v>-33954286</v>
      </c>
      <c r="P39" s="2">
        <f>+O40+P60</f>
        <v>-33954286</v>
      </c>
      <c r="Q39" s="2">
        <f>+P40+Q60</f>
        <v>-33954286</v>
      </c>
      <c r="R39" s="2">
        <f>+O39</f>
        <v>-33954286</v>
      </c>
      <c r="S39" s="2">
        <f>+Q40+S60</f>
        <v>-33954286</v>
      </c>
      <c r="T39" s="2">
        <f>+S40+T60</f>
        <v>-33954286</v>
      </c>
      <c r="U39" s="2">
        <f>+T40+U60</f>
        <v>-33954286</v>
      </c>
      <c r="V39" s="2">
        <f>+S39</f>
        <v>-33954286</v>
      </c>
      <c r="W39" s="2">
        <f>+G39</f>
        <v>0</v>
      </c>
      <c r="X39" s="2">
        <v>-45496292</v>
      </c>
      <c r="Y39" s="2">
        <f>+W39-X39</f>
        <v>45496292</v>
      </c>
      <c r="Z39" s="34">
        <f>+IF(X39&lt;&gt;0,+(Y39/X39)*100,0)</f>
        <v>-100</v>
      </c>
      <c r="AA39" s="35">
        <v>-45496292</v>
      </c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-108838292</v>
      </c>
      <c r="F40" s="45">
        <f t="shared" si="4"/>
        <v>-108838292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-11814722</v>
      </c>
      <c r="L40" s="45">
        <f t="shared" si="4"/>
        <v>-26648173</v>
      </c>
      <c r="M40" s="45">
        <f t="shared" si="4"/>
        <v>-33954286</v>
      </c>
      <c r="N40" s="45">
        <f>+M40</f>
        <v>-33954286</v>
      </c>
      <c r="O40" s="45">
        <f t="shared" si="4"/>
        <v>-33954286</v>
      </c>
      <c r="P40" s="45">
        <f t="shared" si="4"/>
        <v>-33954286</v>
      </c>
      <c r="Q40" s="45">
        <f t="shared" si="4"/>
        <v>-33954286</v>
      </c>
      <c r="R40" s="45">
        <f>+Q40</f>
        <v>-33954286</v>
      </c>
      <c r="S40" s="45">
        <f t="shared" si="4"/>
        <v>-33954286</v>
      </c>
      <c r="T40" s="45">
        <f t="shared" si="4"/>
        <v>-33954286</v>
      </c>
      <c r="U40" s="45">
        <f t="shared" si="4"/>
        <v>-33954286</v>
      </c>
      <c r="V40" s="45">
        <f>+U40</f>
        <v>-33954286</v>
      </c>
      <c r="W40" s="45">
        <f>+V40</f>
        <v>-33954286</v>
      </c>
      <c r="X40" s="45">
        <f t="shared" si="4"/>
        <v>-82336970</v>
      </c>
      <c r="Y40" s="45">
        <f t="shared" si="4"/>
        <v>48382684</v>
      </c>
      <c r="Z40" s="46">
        <f>+IF(X40&lt;&gt;0,+(Y40/X40)*100,0)</f>
        <v>-58.761798011270031</v>
      </c>
      <c r="AA40" s="47">
        <f t="shared" si="4"/>
        <v>-108838292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>
        <v>2815</v>
      </c>
      <c r="J6" s="20">
        <v>2815</v>
      </c>
      <c r="K6" s="20">
        <v>4324</v>
      </c>
      <c r="L6" s="20">
        <v>3159</v>
      </c>
      <c r="M6" s="20"/>
      <c r="N6" s="20">
        <v>7483</v>
      </c>
      <c r="O6" s="20"/>
      <c r="P6" s="20"/>
      <c r="Q6" s="20"/>
      <c r="R6" s="20"/>
      <c r="S6" s="20"/>
      <c r="T6" s="20"/>
      <c r="U6" s="20"/>
      <c r="V6" s="20"/>
      <c r="W6" s="20">
        <v>10298</v>
      </c>
      <c r="X6" s="20"/>
      <c r="Y6" s="20">
        <v>10298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90840</v>
      </c>
      <c r="J7" s="20">
        <v>90840</v>
      </c>
      <c r="K7" s="20">
        <v>111586</v>
      </c>
      <c r="L7" s="20">
        <v>107980</v>
      </c>
      <c r="M7" s="20"/>
      <c r="N7" s="20">
        <v>219566</v>
      </c>
      <c r="O7" s="20"/>
      <c r="P7" s="20"/>
      <c r="Q7" s="20"/>
      <c r="R7" s="20"/>
      <c r="S7" s="20"/>
      <c r="T7" s="20"/>
      <c r="U7" s="20"/>
      <c r="V7" s="20"/>
      <c r="W7" s="20">
        <v>310406</v>
      </c>
      <c r="X7" s="20"/>
      <c r="Y7" s="20">
        <v>310406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-12257361</v>
      </c>
      <c r="F14" s="20">
        <v>-12257361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-5929634</v>
      </c>
      <c r="Y14" s="20">
        <v>5929634</v>
      </c>
      <c r="Z14" s="21">
        <v>-100</v>
      </c>
      <c r="AA14" s="22">
        <v>-12257361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-12257361</v>
      </c>
      <c r="F17" s="28">
        <f t="shared" si="0"/>
        <v>-12257361</v>
      </c>
      <c r="G17" s="28">
        <f t="shared" si="0"/>
        <v>0</v>
      </c>
      <c r="H17" s="28">
        <f t="shared" si="0"/>
        <v>0</v>
      </c>
      <c r="I17" s="28">
        <f t="shared" si="0"/>
        <v>93655</v>
      </c>
      <c r="J17" s="28">
        <f t="shared" si="0"/>
        <v>93655</v>
      </c>
      <c r="K17" s="28">
        <f t="shared" si="0"/>
        <v>115910</v>
      </c>
      <c r="L17" s="28">
        <f t="shared" si="0"/>
        <v>111139</v>
      </c>
      <c r="M17" s="28">
        <f t="shared" si="0"/>
        <v>0</v>
      </c>
      <c r="N17" s="28">
        <f t="shared" si="0"/>
        <v>227049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320704</v>
      </c>
      <c r="X17" s="28">
        <f t="shared" si="0"/>
        <v>-5929634</v>
      </c>
      <c r="Y17" s="28">
        <f t="shared" si="0"/>
        <v>6250338</v>
      </c>
      <c r="Z17" s="29">
        <f>+IF(X17&lt;&gt;0,+(Y17/X17)*100,0)</f>
        <v>-105.40849570142103</v>
      </c>
      <c r="AA17" s="30">
        <f>SUM(AA6:AA16)</f>
        <v>-12257361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-16800000</v>
      </c>
      <c r="F26" s="20">
        <v>-16800000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-8400000</v>
      </c>
      <c r="Y26" s="20">
        <v>8400000</v>
      </c>
      <c r="Z26" s="21">
        <v>-100</v>
      </c>
      <c r="AA26" s="22">
        <v>-16800000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-16800000</v>
      </c>
      <c r="F27" s="28">
        <f t="shared" si="1"/>
        <v>-16800000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-8400000</v>
      </c>
      <c r="Y27" s="28">
        <f t="shared" si="1"/>
        <v>8400000</v>
      </c>
      <c r="Z27" s="29">
        <f>+IF(X27&lt;&gt;0,+(Y27/X27)*100,0)</f>
        <v>-100</v>
      </c>
      <c r="AA27" s="30">
        <f>SUM(AA21:AA26)</f>
        <v>-16800000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-29057361</v>
      </c>
      <c r="F38" s="2">
        <f t="shared" si="3"/>
        <v>-29057361</v>
      </c>
      <c r="G38" s="2">
        <f t="shared" si="3"/>
        <v>0</v>
      </c>
      <c r="H38" s="2">
        <f t="shared" si="3"/>
        <v>0</v>
      </c>
      <c r="I38" s="2">
        <f t="shared" si="3"/>
        <v>93655</v>
      </c>
      <c r="J38" s="2">
        <f t="shared" si="3"/>
        <v>93655</v>
      </c>
      <c r="K38" s="2">
        <f t="shared" si="3"/>
        <v>115910</v>
      </c>
      <c r="L38" s="2">
        <f t="shared" si="3"/>
        <v>111139</v>
      </c>
      <c r="M38" s="2">
        <f t="shared" si="3"/>
        <v>0</v>
      </c>
      <c r="N38" s="2">
        <f t="shared" si="3"/>
        <v>227049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320704</v>
      </c>
      <c r="X38" s="2">
        <f t="shared" si="3"/>
        <v>-14329634</v>
      </c>
      <c r="Y38" s="2">
        <f t="shared" si="3"/>
        <v>14650338</v>
      </c>
      <c r="Z38" s="34">
        <f>+IF(X38&lt;&gt;0,+(Y38/X38)*100,0)</f>
        <v>-102.23804739185942</v>
      </c>
      <c r="AA38" s="35">
        <f>+AA17+AA27+AA36</f>
        <v>-29057361</v>
      </c>
    </row>
    <row r="39" spans="1:27" ht="13.5" x14ac:dyDescent="0.25">
      <c r="A39" s="23" t="s">
        <v>61</v>
      </c>
      <c r="B39" s="17"/>
      <c r="C39" s="32"/>
      <c r="D39" s="32"/>
      <c r="E39" s="33">
        <v>-2479700</v>
      </c>
      <c r="F39" s="2">
        <v>-2479700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93655</v>
      </c>
      <c r="L39" s="2">
        <f>+K40+L60</f>
        <v>209565</v>
      </c>
      <c r="M39" s="2">
        <f>+L40+M60</f>
        <v>320704</v>
      </c>
      <c r="N39" s="2">
        <f>+K39</f>
        <v>93655</v>
      </c>
      <c r="O39" s="2">
        <f>+M40+O60</f>
        <v>320704</v>
      </c>
      <c r="P39" s="2">
        <f>+O40+P60</f>
        <v>320704</v>
      </c>
      <c r="Q39" s="2">
        <f>+P40+Q60</f>
        <v>320704</v>
      </c>
      <c r="R39" s="2">
        <f>+O39</f>
        <v>320704</v>
      </c>
      <c r="S39" s="2">
        <f>+Q40+S60</f>
        <v>320704</v>
      </c>
      <c r="T39" s="2">
        <f>+S40+T60</f>
        <v>320704</v>
      </c>
      <c r="U39" s="2">
        <f>+T40+U60</f>
        <v>320704</v>
      </c>
      <c r="V39" s="2">
        <f>+S39</f>
        <v>320704</v>
      </c>
      <c r="W39" s="2">
        <f>+G39</f>
        <v>0</v>
      </c>
      <c r="X39" s="2">
        <v>-2479700</v>
      </c>
      <c r="Y39" s="2">
        <f>+W39-X39</f>
        <v>2479700</v>
      </c>
      <c r="Z39" s="34">
        <f>+IF(X39&lt;&gt;0,+(Y39/X39)*100,0)</f>
        <v>-100</v>
      </c>
      <c r="AA39" s="35">
        <v>-2479700</v>
      </c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-31537061</v>
      </c>
      <c r="F40" s="45">
        <f t="shared" si="4"/>
        <v>-31537061</v>
      </c>
      <c r="G40" s="45">
        <f t="shared" si="4"/>
        <v>0</v>
      </c>
      <c r="H40" s="45">
        <f t="shared" si="4"/>
        <v>0</v>
      </c>
      <c r="I40" s="45">
        <f t="shared" si="4"/>
        <v>93655</v>
      </c>
      <c r="J40" s="45">
        <f>+I40</f>
        <v>93655</v>
      </c>
      <c r="K40" s="45">
        <f t="shared" si="4"/>
        <v>209565</v>
      </c>
      <c r="L40" s="45">
        <f t="shared" si="4"/>
        <v>320704</v>
      </c>
      <c r="M40" s="45">
        <f t="shared" si="4"/>
        <v>320704</v>
      </c>
      <c r="N40" s="45">
        <f>+M40</f>
        <v>320704</v>
      </c>
      <c r="O40" s="45">
        <f t="shared" si="4"/>
        <v>320704</v>
      </c>
      <c r="P40" s="45">
        <f t="shared" si="4"/>
        <v>320704</v>
      </c>
      <c r="Q40" s="45">
        <f t="shared" si="4"/>
        <v>320704</v>
      </c>
      <c r="R40" s="45">
        <f>+Q40</f>
        <v>320704</v>
      </c>
      <c r="S40" s="45">
        <f t="shared" si="4"/>
        <v>320704</v>
      </c>
      <c r="T40" s="45">
        <f t="shared" si="4"/>
        <v>320704</v>
      </c>
      <c r="U40" s="45">
        <f t="shared" si="4"/>
        <v>320704</v>
      </c>
      <c r="V40" s="45">
        <f>+U40</f>
        <v>320704</v>
      </c>
      <c r="W40" s="45">
        <f>+V40</f>
        <v>320704</v>
      </c>
      <c r="X40" s="45">
        <f t="shared" si="4"/>
        <v>-16809334</v>
      </c>
      <c r="Y40" s="45">
        <f t="shared" si="4"/>
        <v>17130038</v>
      </c>
      <c r="Z40" s="46">
        <f>+IF(X40&lt;&gt;0,+(Y40/X40)*100,0)</f>
        <v>-101.90789236503957</v>
      </c>
      <c r="AA40" s="47">
        <f t="shared" si="4"/>
        <v>-31537061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34775794</v>
      </c>
      <c r="D7" s="18"/>
      <c r="E7" s="19">
        <v>34290048</v>
      </c>
      <c r="F7" s="20">
        <v>34290048</v>
      </c>
      <c r="G7" s="20">
        <v>2183157</v>
      </c>
      <c r="H7" s="20">
        <v>3205050</v>
      </c>
      <c r="I7" s="20">
        <v>4344071</v>
      </c>
      <c r="J7" s="20">
        <v>9732278</v>
      </c>
      <c r="K7" s="20">
        <v>3304652</v>
      </c>
      <c r="L7" s="20">
        <v>2737165</v>
      </c>
      <c r="M7" s="20">
        <v>1096100</v>
      </c>
      <c r="N7" s="20">
        <v>7137917</v>
      </c>
      <c r="O7" s="20"/>
      <c r="P7" s="20"/>
      <c r="Q7" s="20"/>
      <c r="R7" s="20"/>
      <c r="S7" s="20"/>
      <c r="T7" s="20"/>
      <c r="U7" s="20"/>
      <c r="V7" s="20"/>
      <c r="W7" s="20">
        <v>16870195</v>
      </c>
      <c r="X7" s="20">
        <v>17145024</v>
      </c>
      <c r="Y7" s="20">
        <v>-274829</v>
      </c>
      <c r="Z7" s="21">
        <v>-1.6029665516945326</v>
      </c>
      <c r="AA7" s="22">
        <v>34290048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159996</v>
      </c>
      <c r="F8" s="20">
        <v>159996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79998</v>
      </c>
      <c r="Y8" s="20">
        <v>-79998</v>
      </c>
      <c r="Z8" s="21">
        <v>-100</v>
      </c>
      <c r="AA8" s="22">
        <v>159996</v>
      </c>
    </row>
    <row r="9" spans="1:27" ht="13.5" x14ac:dyDescent="0.25">
      <c r="A9" s="23" t="s">
        <v>37</v>
      </c>
      <c r="B9" s="17" t="s">
        <v>6</v>
      </c>
      <c r="C9" s="18">
        <v>29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-1912336</v>
      </c>
      <c r="D14" s="18"/>
      <c r="E14" s="19">
        <v>-8397252</v>
      </c>
      <c r="F14" s="20">
        <v>-8397252</v>
      </c>
      <c r="G14" s="20">
        <v>-2357364</v>
      </c>
      <c r="H14" s="20"/>
      <c r="I14" s="20"/>
      <c r="J14" s="20">
        <v>-2357364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-2357364</v>
      </c>
      <c r="X14" s="20">
        <v>-4198626</v>
      </c>
      <c r="Y14" s="20">
        <v>1841262</v>
      </c>
      <c r="Z14" s="21">
        <v>-43.853917924578184</v>
      </c>
      <c r="AA14" s="22">
        <v>-8397252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32863487</v>
      </c>
      <c r="D17" s="26">
        <f>SUM(D6:D16)</f>
        <v>0</v>
      </c>
      <c r="E17" s="27">
        <f t="shared" si="0"/>
        <v>26052792</v>
      </c>
      <c r="F17" s="28">
        <f t="shared" si="0"/>
        <v>26052792</v>
      </c>
      <c r="G17" s="28">
        <f t="shared" si="0"/>
        <v>-174207</v>
      </c>
      <c r="H17" s="28">
        <f t="shared" si="0"/>
        <v>3205050</v>
      </c>
      <c r="I17" s="28">
        <f t="shared" si="0"/>
        <v>4344071</v>
      </c>
      <c r="J17" s="28">
        <f t="shared" si="0"/>
        <v>7374914</v>
      </c>
      <c r="K17" s="28">
        <f t="shared" si="0"/>
        <v>3304652</v>
      </c>
      <c r="L17" s="28">
        <f t="shared" si="0"/>
        <v>2737165</v>
      </c>
      <c r="M17" s="28">
        <f t="shared" si="0"/>
        <v>1096100</v>
      </c>
      <c r="N17" s="28">
        <f t="shared" si="0"/>
        <v>7137917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14512831</v>
      </c>
      <c r="X17" s="28">
        <f t="shared" si="0"/>
        <v>13026396</v>
      </c>
      <c r="Y17" s="28">
        <f t="shared" si="0"/>
        <v>1486435</v>
      </c>
      <c r="Z17" s="29">
        <f>+IF(X17&lt;&gt;0,+(Y17/X17)*100,0)</f>
        <v>11.410945897852329</v>
      </c>
      <c r="AA17" s="30">
        <f>SUM(AA6:AA16)</f>
        <v>26052792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-8955980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-8955980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-10292</v>
      </c>
      <c r="H33" s="36">
        <v>9658</v>
      </c>
      <c r="I33" s="36">
        <v>-677</v>
      </c>
      <c r="J33" s="36">
        <v>-1311</v>
      </c>
      <c r="K33" s="20">
        <v>956</v>
      </c>
      <c r="L33" s="20">
        <v>-7584</v>
      </c>
      <c r="M33" s="20">
        <v>7583</v>
      </c>
      <c r="N33" s="20">
        <v>955</v>
      </c>
      <c r="O33" s="36"/>
      <c r="P33" s="36"/>
      <c r="Q33" s="36"/>
      <c r="R33" s="20"/>
      <c r="S33" s="20"/>
      <c r="T33" s="20"/>
      <c r="U33" s="20"/>
      <c r="V33" s="36"/>
      <c r="W33" s="36">
        <v>-356</v>
      </c>
      <c r="X33" s="36"/>
      <c r="Y33" s="20">
        <v>-356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-10292</v>
      </c>
      <c r="H36" s="28">
        <f t="shared" si="2"/>
        <v>9658</v>
      </c>
      <c r="I36" s="28">
        <f t="shared" si="2"/>
        <v>-677</v>
      </c>
      <c r="J36" s="28">
        <f t="shared" si="2"/>
        <v>-1311</v>
      </c>
      <c r="K36" s="28">
        <f t="shared" si="2"/>
        <v>956</v>
      </c>
      <c r="L36" s="28">
        <f t="shared" si="2"/>
        <v>-7584</v>
      </c>
      <c r="M36" s="28">
        <f t="shared" si="2"/>
        <v>7583</v>
      </c>
      <c r="N36" s="28">
        <f t="shared" si="2"/>
        <v>955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-356</v>
      </c>
      <c r="X36" s="28">
        <f t="shared" si="2"/>
        <v>0</v>
      </c>
      <c r="Y36" s="28">
        <f t="shared" si="2"/>
        <v>-356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23907507</v>
      </c>
      <c r="D38" s="32">
        <f>+D17+D27+D36</f>
        <v>0</v>
      </c>
      <c r="E38" s="33">
        <f t="shared" si="3"/>
        <v>26052792</v>
      </c>
      <c r="F38" s="2">
        <f t="shared" si="3"/>
        <v>26052792</v>
      </c>
      <c r="G38" s="2">
        <f t="shared" si="3"/>
        <v>-184499</v>
      </c>
      <c r="H38" s="2">
        <f t="shared" si="3"/>
        <v>3214708</v>
      </c>
      <c r="I38" s="2">
        <f t="shared" si="3"/>
        <v>4343394</v>
      </c>
      <c r="J38" s="2">
        <f t="shared" si="3"/>
        <v>7373603</v>
      </c>
      <c r="K38" s="2">
        <f t="shared" si="3"/>
        <v>3305608</v>
      </c>
      <c r="L38" s="2">
        <f t="shared" si="3"/>
        <v>2729581</v>
      </c>
      <c r="M38" s="2">
        <f t="shared" si="3"/>
        <v>1103683</v>
      </c>
      <c r="N38" s="2">
        <f t="shared" si="3"/>
        <v>7138872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14512475</v>
      </c>
      <c r="X38" s="2">
        <f t="shared" si="3"/>
        <v>13026396</v>
      </c>
      <c r="Y38" s="2">
        <f t="shared" si="3"/>
        <v>1486079</v>
      </c>
      <c r="Z38" s="34">
        <f>+IF(X38&lt;&gt;0,+(Y38/X38)*100,0)</f>
        <v>11.408212985387516</v>
      </c>
      <c r="AA38" s="35">
        <f>+AA17+AA27+AA36</f>
        <v>26052792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-633642</v>
      </c>
      <c r="H39" s="2">
        <f>+G40+H60</f>
        <v>-1974765</v>
      </c>
      <c r="I39" s="2">
        <f>+H40+I60</f>
        <v>1239943</v>
      </c>
      <c r="J39" s="2">
        <f>+G39</f>
        <v>-633642</v>
      </c>
      <c r="K39" s="2">
        <f>+I40+K60</f>
        <v>5583337</v>
      </c>
      <c r="L39" s="2">
        <f>+K40+L60</f>
        <v>8888945</v>
      </c>
      <c r="M39" s="2">
        <f>+L40+M60</f>
        <v>11618526</v>
      </c>
      <c r="N39" s="2">
        <f>+K39</f>
        <v>5583337</v>
      </c>
      <c r="O39" s="2">
        <f>+M40+O60</f>
        <v>12722209</v>
      </c>
      <c r="P39" s="2">
        <f>+O40+P60</f>
        <v>12722209</v>
      </c>
      <c r="Q39" s="2">
        <f>+P40+Q60</f>
        <v>12722209</v>
      </c>
      <c r="R39" s="2">
        <f>+O39</f>
        <v>12722209</v>
      </c>
      <c r="S39" s="2">
        <f>+Q40+S60</f>
        <v>12722209</v>
      </c>
      <c r="T39" s="2">
        <f>+S40+T60</f>
        <v>12722209</v>
      </c>
      <c r="U39" s="2">
        <f>+T40+U60</f>
        <v>12722209</v>
      </c>
      <c r="V39" s="2">
        <f>+S39</f>
        <v>12722209</v>
      </c>
      <c r="W39" s="2">
        <f>+G39</f>
        <v>-633642</v>
      </c>
      <c r="X39" s="2"/>
      <c r="Y39" s="2">
        <f>+W39-X39</f>
        <v>-633642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23907507</v>
      </c>
      <c r="D40" s="43">
        <f t="shared" ref="D40:AA40" si="4">+D38+D39</f>
        <v>0</v>
      </c>
      <c r="E40" s="44">
        <f t="shared" si="4"/>
        <v>26052792</v>
      </c>
      <c r="F40" s="45">
        <f t="shared" si="4"/>
        <v>26052792</v>
      </c>
      <c r="G40" s="45">
        <f t="shared" si="4"/>
        <v>-818141</v>
      </c>
      <c r="H40" s="45">
        <f t="shared" si="4"/>
        <v>1239943</v>
      </c>
      <c r="I40" s="45">
        <f t="shared" si="4"/>
        <v>5583337</v>
      </c>
      <c r="J40" s="45">
        <f>+I40</f>
        <v>5583337</v>
      </c>
      <c r="K40" s="45">
        <f t="shared" si="4"/>
        <v>8888945</v>
      </c>
      <c r="L40" s="45">
        <f t="shared" si="4"/>
        <v>11618526</v>
      </c>
      <c r="M40" s="45">
        <f t="shared" si="4"/>
        <v>12722209</v>
      </c>
      <c r="N40" s="45">
        <f>+M40</f>
        <v>12722209</v>
      </c>
      <c r="O40" s="45">
        <f t="shared" si="4"/>
        <v>12722209</v>
      </c>
      <c r="P40" s="45">
        <f t="shared" si="4"/>
        <v>12722209</v>
      </c>
      <c r="Q40" s="45">
        <f t="shared" si="4"/>
        <v>12722209</v>
      </c>
      <c r="R40" s="45">
        <f>+Q40</f>
        <v>12722209</v>
      </c>
      <c r="S40" s="45">
        <f t="shared" si="4"/>
        <v>12722209</v>
      </c>
      <c r="T40" s="45">
        <f t="shared" si="4"/>
        <v>12722209</v>
      </c>
      <c r="U40" s="45">
        <f t="shared" si="4"/>
        <v>12722209</v>
      </c>
      <c r="V40" s="45">
        <f>+U40</f>
        <v>12722209</v>
      </c>
      <c r="W40" s="45">
        <f>+V40</f>
        <v>12722209</v>
      </c>
      <c r="X40" s="45">
        <f t="shared" si="4"/>
        <v>13026396</v>
      </c>
      <c r="Y40" s="45">
        <f t="shared" si="4"/>
        <v>852437</v>
      </c>
      <c r="Z40" s="46">
        <f>+IF(X40&lt;&gt;0,+(Y40/X40)*100,0)</f>
        <v>6.5439205133944949</v>
      </c>
      <c r="AA40" s="47">
        <f t="shared" si="4"/>
        <v>26052792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-633642</v>
      </c>
      <c r="H60">
        <v>-1156624</v>
      </c>
      <c r="J60">
        <v>-633642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1845260</v>
      </c>
      <c r="F7" s="20">
        <v>1845260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922632</v>
      </c>
      <c r="Y7" s="20">
        <v>-922632</v>
      </c>
      <c r="Z7" s="21">
        <v>-100</v>
      </c>
      <c r="AA7" s="22">
        <v>1845260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677248</v>
      </c>
      <c r="F8" s="20">
        <v>677248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338622</v>
      </c>
      <c r="Y8" s="20">
        <v>-338622</v>
      </c>
      <c r="Z8" s="21">
        <v>-100</v>
      </c>
      <c r="AA8" s="22">
        <v>677248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11260693</v>
      </c>
      <c r="F14" s="20">
        <v>11260693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5630352</v>
      </c>
      <c r="Y14" s="20">
        <v>-5630352</v>
      </c>
      <c r="Z14" s="21">
        <v>-100</v>
      </c>
      <c r="AA14" s="22">
        <v>11260693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13783201</v>
      </c>
      <c r="F17" s="28">
        <f t="shared" si="0"/>
        <v>13783201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6891606</v>
      </c>
      <c r="Y17" s="28">
        <f t="shared" si="0"/>
        <v>-6891606</v>
      </c>
      <c r="Z17" s="29">
        <f>+IF(X17&lt;&gt;0,+(Y17/X17)*100,0)</f>
        <v>-100</v>
      </c>
      <c r="AA17" s="30">
        <f>SUM(AA6:AA16)</f>
        <v>13783201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13783201</v>
      </c>
      <c r="F38" s="2">
        <f t="shared" si="3"/>
        <v>13783201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6891606</v>
      </c>
      <c r="Y38" s="2">
        <f t="shared" si="3"/>
        <v>-6891606</v>
      </c>
      <c r="Z38" s="34">
        <f>+IF(X38&lt;&gt;0,+(Y38/X38)*100,0)</f>
        <v>-100</v>
      </c>
      <c r="AA38" s="35">
        <f>+AA17+AA27+AA36</f>
        <v>13783201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13783201</v>
      </c>
      <c r="F40" s="45">
        <f t="shared" si="4"/>
        <v>13783201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6891606</v>
      </c>
      <c r="Y40" s="45">
        <f t="shared" si="4"/>
        <v>-6891606</v>
      </c>
      <c r="Z40" s="46">
        <f>+IF(X40&lt;&gt;0,+(Y40/X40)*100,0)</f>
        <v>-100</v>
      </c>
      <c r="AA40" s="47">
        <f t="shared" si="4"/>
        <v>13783201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18033</v>
      </c>
      <c r="D7" s="18"/>
      <c r="E7" s="19">
        <v>555</v>
      </c>
      <c r="F7" s="20">
        <v>555</v>
      </c>
      <c r="G7" s="20"/>
      <c r="H7" s="20"/>
      <c r="I7" s="20">
        <v>2430</v>
      </c>
      <c r="J7" s="20">
        <v>2430</v>
      </c>
      <c r="K7" s="20">
        <v>4684</v>
      </c>
      <c r="L7" s="20"/>
      <c r="M7" s="20"/>
      <c r="N7" s="20">
        <v>4684</v>
      </c>
      <c r="O7" s="20"/>
      <c r="P7" s="20"/>
      <c r="Q7" s="20"/>
      <c r="R7" s="20"/>
      <c r="S7" s="20"/>
      <c r="T7" s="20"/>
      <c r="U7" s="20"/>
      <c r="V7" s="20"/>
      <c r="W7" s="20">
        <v>7114</v>
      </c>
      <c r="X7" s="20">
        <v>276</v>
      </c>
      <c r="Y7" s="20">
        <v>6838</v>
      </c>
      <c r="Z7" s="21">
        <v>2477.536231884058</v>
      </c>
      <c r="AA7" s="22">
        <v>555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7551174</v>
      </c>
      <c r="F14" s="20">
        <v>7551174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3775530</v>
      </c>
      <c r="Y14" s="20">
        <v>-3775530</v>
      </c>
      <c r="Z14" s="21">
        <v>-100</v>
      </c>
      <c r="AA14" s="22">
        <v>7551174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18033</v>
      </c>
      <c r="D17" s="26">
        <f>SUM(D6:D16)</f>
        <v>0</v>
      </c>
      <c r="E17" s="27">
        <f t="shared" si="0"/>
        <v>7551729</v>
      </c>
      <c r="F17" s="28">
        <f t="shared" si="0"/>
        <v>7551729</v>
      </c>
      <c r="G17" s="28">
        <f t="shared" si="0"/>
        <v>0</v>
      </c>
      <c r="H17" s="28">
        <f t="shared" si="0"/>
        <v>0</v>
      </c>
      <c r="I17" s="28">
        <f t="shared" si="0"/>
        <v>2430</v>
      </c>
      <c r="J17" s="28">
        <f t="shared" si="0"/>
        <v>2430</v>
      </c>
      <c r="K17" s="28">
        <f t="shared" si="0"/>
        <v>4684</v>
      </c>
      <c r="L17" s="28">
        <f t="shared" si="0"/>
        <v>0</v>
      </c>
      <c r="M17" s="28">
        <f t="shared" si="0"/>
        <v>0</v>
      </c>
      <c r="N17" s="28">
        <f t="shared" si="0"/>
        <v>4684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7114</v>
      </c>
      <c r="X17" s="28">
        <f t="shared" si="0"/>
        <v>3775806</v>
      </c>
      <c r="Y17" s="28">
        <f t="shared" si="0"/>
        <v>-3768692</v>
      </c>
      <c r="Z17" s="29">
        <f>+IF(X17&lt;&gt;0,+(Y17/X17)*100,0)</f>
        <v>-99.811589896302934</v>
      </c>
      <c r="AA17" s="30">
        <f>SUM(AA6:AA16)</f>
        <v>7551729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18033</v>
      </c>
      <c r="D38" s="32">
        <f>+D17+D27+D36</f>
        <v>0</v>
      </c>
      <c r="E38" s="33">
        <f t="shared" si="3"/>
        <v>7551729</v>
      </c>
      <c r="F38" s="2">
        <f t="shared" si="3"/>
        <v>7551729</v>
      </c>
      <c r="G38" s="2">
        <f t="shared" si="3"/>
        <v>0</v>
      </c>
      <c r="H38" s="2">
        <f t="shared" si="3"/>
        <v>0</v>
      </c>
      <c r="I38" s="2">
        <f t="shared" si="3"/>
        <v>2430</v>
      </c>
      <c r="J38" s="2">
        <f t="shared" si="3"/>
        <v>2430</v>
      </c>
      <c r="K38" s="2">
        <f t="shared" si="3"/>
        <v>4684</v>
      </c>
      <c r="L38" s="2">
        <f t="shared" si="3"/>
        <v>0</v>
      </c>
      <c r="M38" s="2">
        <f t="shared" si="3"/>
        <v>0</v>
      </c>
      <c r="N38" s="2">
        <f t="shared" si="3"/>
        <v>4684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7114</v>
      </c>
      <c r="X38" s="2">
        <f t="shared" si="3"/>
        <v>3775806</v>
      </c>
      <c r="Y38" s="2">
        <f t="shared" si="3"/>
        <v>-3768692</v>
      </c>
      <c r="Z38" s="34">
        <f>+IF(X38&lt;&gt;0,+(Y38/X38)*100,0)</f>
        <v>-99.811589896302934</v>
      </c>
      <c r="AA38" s="35">
        <f>+AA17+AA27+AA36</f>
        <v>7551729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2430</v>
      </c>
      <c r="L39" s="2">
        <f>+K40+L60</f>
        <v>7114</v>
      </c>
      <c r="M39" s="2">
        <f>+L40+M60</f>
        <v>7114</v>
      </c>
      <c r="N39" s="2">
        <f>+K39</f>
        <v>2430</v>
      </c>
      <c r="O39" s="2">
        <f>+M40+O60</f>
        <v>7114</v>
      </c>
      <c r="P39" s="2">
        <f>+O40+P60</f>
        <v>7114</v>
      </c>
      <c r="Q39" s="2">
        <f>+P40+Q60</f>
        <v>7114</v>
      </c>
      <c r="R39" s="2">
        <f>+O39</f>
        <v>7114</v>
      </c>
      <c r="S39" s="2">
        <f>+Q40+S60</f>
        <v>7114</v>
      </c>
      <c r="T39" s="2">
        <f>+S40+T60</f>
        <v>7114</v>
      </c>
      <c r="U39" s="2">
        <f>+T40+U60</f>
        <v>7114</v>
      </c>
      <c r="V39" s="2">
        <f>+S39</f>
        <v>7114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18033</v>
      </c>
      <c r="D40" s="43">
        <f t="shared" ref="D40:AA40" si="4">+D38+D39</f>
        <v>0</v>
      </c>
      <c r="E40" s="44">
        <f t="shared" si="4"/>
        <v>7551729</v>
      </c>
      <c r="F40" s="45">
        <f t="shared" si="4"/>
        <v>7551729</v>
      </c>
      <c r="G40" s="45">
        <f t="shared" si="4"/>
        <v>0</v>
      </c>
      <c r="H40" s="45">
        <f t="shared" si="4"/>
        <v>0</v>
      </c>
      <c r="I40" s="45">
        <f t="shared" si="4"/>
        <v>2430</v>
      </c>
      <c r="J40" s="45">
        <f>+I40</f>
        <v>2430</v>
      </c>
      <c r="K40" s="45">
        <f t="shared" si="4"/>
        <v>7114</v>
      </c>
      <c r="L40" s="45">
        <f t="shared" si="4"/>
        <v>7114</v>
      </c>
      <c r="M40" s="45">
        <f t="shared" si="4"/>
        <v>7114</v>
      </c>
      <c r="N40" s="45">
        <f>+M40</f>
        <v>7114</v>
      </c>
      <c r="O40" s="45">
        <f t="shared" si="4"/>
        <v>7114</v>
      </c>
      <c r="P40" s="45">
        <f t="shared" si="4"/>
        <v>7114</v>
      </c>
      <c r="Q40" s="45">
        <f t="shared" si="4"/>
        <v>7114</v>
      </c>
      <c r="R40" s="45">
        <f>+Q40</f>
        <v>7114</v>
      </c>
      <c r="S40" s="45">
        <f t="shared" si="4"/>
        <v>7114</v>
      </c>
      <c r="T40" s="45">
        <f t="shared" si="4"/>
        <v>7114</v>
      </c>
      <c r="U40" s="45">
        <f t="shared" si="4"/>
        <v>7114</v>
      </c>
      <c r="V40" s="45">
        <f>+U40</f>
        <v>7114</v>
      </c>
      <c r="W40" s="45">
        <f>+V40</f>
        <v>7114</v>
      </c>
      <c r="X40" s="45">
        <f t="shared" si="4"/>
        <v>3775806</v>
      </c>
      <c r="Y40" s="45">
        <f t="shared" si="4"/>
        <v>-3768692</v>
      </c>
      <c r="Z40" s="46">
        <f>+IF(X40&lt;&gt;0,+(Y40/X40)*100,0)</f>
        <v>-99.811589896302934</v>
      </c>
      <c r="AA40" s="47">
        <f t="shared" si="4"/>
        <v>7551729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4600297</v>
      </c>
      <c r="F7" s="20">
        <v>4600297</v>
      </c>
      <c r="G7" s="20">
        <v>177229</v>
      </c>
      <c r="H7" s="20">
        <v>273019</v>
      </c>
      <c r="I7" s="20">
        <v>223634</v>
      </c>
      <c r="J7" s="20">
        <v>673882</v>
      </c>
      <c r="K7" s="20">
        <v>208439</v>
      </c>
      <c r="L7" s="20">
        <v>209736</v>
      </c>
      <c r="M7" s="20">
        <v>197179</v>
      </c>
      <c r="N7" s="20">
        <v>615354</v>
      </c>
      <c r="O7" s="20"/>
      <c r="P7" s="20"/>
      <c r="Q7" s="20"/>
      <c r="R7" s="20"/>
      <c r="S7" s="20"/>
      <c r="T7" s="20"/>
      <c r="U7" s="20"/>
      <c r="V7" s="20"/>
      <c r="W7" s="20">
        <v>1289236</v>
      </c>
      <c r="X7" s="20">
        <v>2300148</v>
      </c>
      <c r="Y7" s="20">
        <v>-1010912</v>
      </c>
      <c r="Z7" s="21">
        <v>-43.949867573738729</v>
      </c>
      <c r="AA7" s="22">
        <v>4600297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-6173376</v>
      </c>
      <c r="F14" s="20">
        <v>-6173376</v>
      </c>
      <c r="G14" s="20"/>
      <c r="H14" s="20"/>
      <c r="I14" s="20">
        <v>-1024</v>
      </c>
      <c r="J14" s="20">
        <v>-1024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-1024</v>
      </c>
      <c r="X14" s="20">
        <v>-3086694</v>
      </c>
      <c r="Y14" s="20">
        <v>3085670</v>
      </c>
      <c r="Z14" s="21">
        <v>-99.9668253477669</v>
      </c>
      <c r="AA14" s="22">
        <v>-6173376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-1573079</v>
      </c>
      <c r="F17" s="28">
        <f t="shared" si="0"/>
        <v>-1573079</v>
      </c>
      <c r="G17" s="28">
        <f t="shared" si="0"/>
        <v>177229</v>
      </c>
      <c r="H17" s="28">
        <f t="shared" si="0"/>
        <v>273019</v>
      </c>
      <c r="I17" s="28">
        <f t="shared" si="0"/>
        <v>222610</v>
      </c>
      <c r="J17" s="28">
        <f t="shared" si="0"/>
        <v>672858</v>
      </c>
      <c r="K17" s="28">
        <f t="shared" si="0"/>
        <v>208439</v>
      </c>
      <c r="L17" s="28">
        <f t="shared" si="0"/>
        <v>209736</v>
      </c>
      <c r="M17" s="28">
        <f t="shared" si="0"/>
        <v>197179</v>
      </c>
      <c r="N17" s="28">
        <f t="shared" si="0"/>
        <v>615354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1288212</v>
      </c>
      <c r="X17" s="28">
        <f t="shared" si="0"/>
        <v>-786546</v>
      </c>
      <c r="Y17" s="28">
        <f t="shared" si="0"/>
        <v>2074758</v>
      </c>
      <c r="Z17" s="29">
        <f>+IF(X17&lt;&gt;0,+(Y17/X17)*100,0)</f>
        <v>-263.7808850340603</v>
      </c>
      <c r="AA17" s="30">
        <f>SUM(AA6:AA16)</f>
        <v>-1573079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-9404</v>
      </c>
      <c r="H33" s="36">
        <v>9310</v>
      </c>
      <c r="I33" s="36">
        <v>34</v>
      </c>
      <c r="J33" s="36">
        <v>-60</v>
      </c>
      <c r="K33" s="20">
        <v>-88</v>
      </c>
      <c r="L33" s="20">
        <v>-274</v>
      </c>
      <c r="M33" s="20">
        <v>422</v>
      </c>
      <c r="N33" s="20">
        <v>60</v>
      </c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-9404</v>
      </c>
      <c r="H36" s="28">
        <f t="shared" si="2"/>
        <v>9310</v>
      </c>
      <c r="I36" s="28">
        <f t="shared" si="2"/>
        <v>34</v>
      </c>
      <c r="J36" s="28">
        <f t="shared" si="2"/>
        <v>-60</v>
      </c>
      <c r="K36" s="28">
        <f t="shared" si="2"/>
        <v>-88</v>
      </c>
      <c r="L36" s="28">
        <f t="shared" si="2"/>
        <v>-274</v>
      </c>
      <c r="M36" s="28">
        <f t="shared" si="2"/>
        <v>422</v>
      </c>
      <c r="N36" s="28">
        <f t="shared" si="2"/>
        <v>60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-1573079</v>
      </c>
      <c r="F38" s="2">
        <f t="shared" si="3"/>
        <v>-1573079</v>
      </c>
      <c r="G38" s="2">
        <f t="shared" si="3"/>
        <v>167825</v>
      </c>
      <c r="H38" s="2">
        <f t="shared" si="3"/>
        <v>282329</v>
      </c>
      <c r="I38" s="2">
        <f t="shared" si="3"/>
        <v>222644</v>
      </c>
      <c r="J38" s="2">
        <f t="shared" si="3"/>
        <v>672798</v>
      </c>
      <c r="K38" s="2">
        <f t="shared" si="3"/>
        <v>208351</v>
      </c>
      <c r="L38" s="2">
        <f t="shared" si="3"/>
        <v>209462</v>
      </c>
      <c r="M38" s="2">
        <f t="shared" si="3"/>
        <v>197601</v>
      </c>
      <c r="N38" s="2">
        <f t="shared" si="3"/>
        <v>615414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1288212</v>
      </c>
      <c r="X38" s="2">
        <f t="shared" si="3"/>
        <v>-786546</v>
      </c>
      <c r="Y38" s="2">
        <f t="shared" si="3"/>
        <v>2074758</v>
      </c>
      <c r="Z38" s="34">
        <f>+IF(X38&lt;&gt;0,+(Y38/X38)*100,0)</f>
        <v>-263.7808850340603</v>
      </c>
      <c r="AA38" s="35">
        <f>+AA17+AA27+AA36</f>
        <v>-1573079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6581862</v>
      </c>
      <c r="H39" s="2">
        <f>+G40+H60</f>
        <v>6749687</v>
      </c>
      <c r="I39" s="2">
        <f>+H40+I60</f>
        <v>7032016</v>
      </c>
      <c r="J39" s="2">
        <f>+G39</f>
        <v>6581862</v>
      </c>
      <c r="K39" s="2">
        <f>+I40+K60</f>
        <v>7254660</v>
      </c>
      <c r="L39" s="2">
        <f>+K40+L60</f>
        <v>7463011</v>
      </c>
      <c r="M39" s="2">
        <f>+L40+M60</f>
        <v>7672473</v>
      </c>
      <c r="N39" s="2">
        <f>+K39</f>
        <v>7254660</v>
      </c>
      <c r="O39" s="2">
        <f>+M40+O60</f>
        <v>7870074</v>
      </c>
      <c r="P39" s="2">
        <f>+O40+P60</f>
        <v>7870074</v>
      </c>
      <c r="Q39" s="2">
        <f>+P40+Q60</f>
        <v>7870074</v>
      </c>
      <c r="R39" s="2">
        <f>+O39</f>
        <v>7870074</v>
      </c>
      <c r="S39" s="2">
        <f>+Q40+S60</f>
        <v>7870074</v>
      </c>
      <c r="T39" s="2">
        <f>+S40+T60</f>
        <v>7870074</v>
      </c>
      <c r="U39" s="2">
        <f>+T40+U60</f>
        <v>7870074</v>
      </c>
      <c r="V39" s="2">
        <f>+S39</f>
        <v>7870074</v>
      </c>
      <c r="W39" s="2">
        <f>+G39</f>
        <v>6581862</v>
      </c>
      <c r="X39" s="2"/>
      <c r="Y39" s="2">
        <f>+W39-X39</f>
        <v>6581862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-1573079</v>
      </c>
      <c r="F40" s="45">
        <f t="shared" si="4"/>
        <v>-1573079</v>
      </c>
      <c r="G40" s="45">
        <f t="shared" si="4"/>
        <v>6749687</v>
      </c>
      <c r="H40" s="45">
        <f t="shared" si="4"/>
        <v>7032016</v>
      </c>
      <c r="I40" s="45">
        <f t="shared" si="4"/>
        <v>7254660</v>
      </c>
      <c r="J40" s="45">
        <f>+I40</f>
        <v>7254660</v>
      </c>
      <c r="K40" s="45">
        <f t="shared" si="4"/>
        <v>7463011</v>
      </c>
      <c r="L40" s="45">
        <f t="shared" si="4"/>
        <v>7672473</v>
      </c>
      <c r="M40" s="45">
        <f t="shared" si="4"/>
        <v>7870074</v>
      </c>
      <c r="N40" s="45">
        <f>+M40</f>
        <v>7870074</v>
      </c>
      <c r="O40" s="45">
        <f t="shared" si="4"/>
        <v>7870074</v>
      </c>
      <c r="P40" s="45">
        <f t="shared" si="4"/>
        <v>7870074</v>
      </c>
      <c r="Q40" s="45">
        <f t="shared" si="4"/>
        <v>7870074</v>
      </c>
      <c r="R40" s="45">
        <f>+Q40</f>
        <v>7870074</v>
      </c>
      <c r="S40" s="45">
        <f t="shared" si="4"/>
        <v>7870074</v>
      </c>
      <c r="T40" s="45">
        <f t="shared" si="4"/>
        <v>7870074</v>
      </c>
      <c r="U40" s="45">
        <f t="shared" si="4"/>
        <v>7870074</v>
      </c>
      <c r="V40" s="45">
        <f>+U40</f>
        <v>7870074</v>
      </c>
      <c r="W40" s="45">
        <f>+V40</f>
        <v>7870074</v>
      </c>
      <c r="X40" s="45">
        <f t="shared" si="4"/>
        <v>-786546</v>
      </c>
      <c r="Y40" s="45">
        <f t="shared" si="4"/>
        <v>8656620</v>
      </c>
      <c r="Z40" s="46">
        <f>+IF(X40&lt;&gt;0,+(Y40/X40)*100,0)</f>
        <v>-1100.5866154045661</v>
      </c>
      <c r="AA40" s="47">
        <f t="shared" si="4"/>
        <v>-1573079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6581862</v>
      </c>
      <c r="J60">
        <v>6581862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801508</v>
      </c>
      <c r="D7" s="18"/>
      <c r="E7" s="19">
        <v>2318103</v>
      </c>
      <c r="F7" s="20">
        <v>2318103</v>
      </c>
      <c r="G7" s="20">
        <v>103475</v>
      </c>
      <c r="H7" s="20">
        <v>92323</v>
      </c>
      <c r="I7" s="20"/>
      <c r="J7" s="20">
        <v>195798</v>
      </c>
      <c r="K7" s="20">
        <v>151582</v>
      </c>
      <c r="L7" s="20">
        <v>172339</v>
      </c>
      <c r="M7" s="20">
        <v>89647</v>
      </c>
      <c r="N7" s="20">
        <v>413568</v>
      </c>
      <c r="O7" s="20"/>
      <c r="P7" s="20"/>
      <c r="Q7" s="20"/>
      <c r="R7" s="20"/>
      <c r="S7" s="20"/>
      <c r="T7" s="20"/>
      <c r="U7" s="20"/>
      <c r="V7" s="20"/>
      <c r="W7" s="20">
        <v>609366</v>
      </c>
      <c r="X7" s="20">
        <v>1159050</v>
      </c>
      <c r="Y7" s="20">
        <v>-549684</v>
      </c>
      <c r="Z7" s="21">
        <v>-47.425391484405331</v>
      </c>
      <c r="AA7" s="22">
        <v>2318103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99616</v>
      </c>
      <c r="D14" s="18"/>
      <c r="E14" s="19">
        <v>-10160243</v>
      </c>
      <c r="F14" s="20">
        <v>-10160243</v>
      </c>
      <c r="G14" s="20">
        <v>-118648</v>
      </c>
      <c r="H14" s="20">
        <v>-220992</v>
      </c>
      <c r="I14" s="20"/>
      <c r="J14" s="20">
        <v>-339640</v>
      </c>
      <c r="K14" s="20">
        <v>-139616</v>
      </c>
      <c r="L14" s="20">
        <v>-222891</v>
      </c>
      <c r="M14" s="20"/>
      <c r="N14" s="20">
        <v>-362507</v>
      </c>
      <c r="O14" s="20"/>
      <c r="P14" s="20"/>
      <c r="Q14" s="20"/>
      <c r="R14" s="20"/>
      <c r="S14" s="20"/>
      <c r="T14" s="20"/>
      <c r="U14" s="20"/>
      <c r="V14" s="20"/>
      <c r="W14" s="20">
        <v>-702147</v>
      </c>
      <c r="X14" s="20">
        <v>-5080122</v>
      </c>
      <c r="Y14" s="20">
        <v>4377975</v>
      </c>
      <c r="Z14" s="21">
        <v>-86.17854059410385</v>
      </c>
      <c r="AA14" s="22">
        <v>-10160243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901124</v>
      </c>
      <c r="D17" s="26">
        <f>SUM(D6:D16)</f>
        <v>0</v>
      </c>
      <c r="E17" s="27">
        <f t="shared" si="0"/>
        <v>-7842140</v>
      </c>
      <c r="F17" s="28">
        <f t="shared" si="0"/>
        <v>-7842140</v>
      </c>
      <c r="G17" s="28">
        <f t="shared" si="0"/>
        <v>-15173</v>
      </c>
      <c r="H17" s="28">
        <f t="shared" si="0"/>
        <v>-128669</v>
      </c>
      <c r="I17" s="28">
        <f t="shared" si="0"/>
        <v>0</v>
      </c>
      <c r="J17" s="28">
        <f t="shared" si="0"/>
        <v>-143842</v>
      </c>
      <c r="K17" s="28">
        <f t="shared" si="0"/>
        <v>11966</v>
      </c>
      <c r="L17" s="28">
        <f t="shared" si="0"/>
        <v>-50552</v>
      </c>
      <c r="M17" s="28">
        <f t="shared" si="0"/>
        <v>89647</v>
      </c>
      <c r="N17" s="28">
        <f t="shared" si="0"/>
        <v>51061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-92781</v>
      </c>
      <c r="X17" s="28">
        <f t="shared" si="0"/>
        <v>-3921072</v>
      </c>
      <c r="Y17" s="28">
        <f t="shared" si="0"/>
        <v>3828291</v>
      </c>
      <c r="Z17" s="29">
        <f>+IF(X17&lt;&gt;0,+(Y17/X17)*100,0)</f>
        <v>-97.633784842512455</v>
      </c>
      <c r="AA17" s="30">
        <f>SUM(AA6:AA16)</f>
        <v>-7842140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-1732</v>
      </c>
      <c r="D33" s="18"/>
      <c r="E33" s="19">
        <v>1732</v>
      </c>
      <c r="F33" s="20"/>
      <c r="G33" s="20">
        <v>-1732</v>
      </c>
      <c r="H33" s="36">
        <v>1732</v>
      </c>
      <c r="I33" s="36"/>
      <c r="J33" s="36"/>
      <c r="K33" s="20"/>
      <c r="L33" s="20">
        <v>-567</v>
      </c>
      <c r="M33" s="20">
        <v>567</v>
      </c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866</v>
      </c>
      <c r="Y33" s="20">
        <v>-866</v>
      </c>
      <c r="Z33" s="21">
        <v>-100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-1732</v>
      </c>
      <c r="D36" s="26">
        <f>SUM(D31:D35)</f>
        <v>0</v>
      </c>
      <c r="E36" s="27">
        <f t="shared" si="2"/>
        <v>1732</v>
      </c>
      <c r="F36" s="28">
        <f t="shared" si="2"/>
        <v>0</v>
      </c>
      <c r="G36" s="28">
        <f t="shared" si="2"/>
        <v>-1732</v>
      </c>
      <c r="H36" s="28">
        <f t="shared" si="2"/>
        <v>1732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-567</v>
      </c>
      <c r="M36" s="28">
        <f t="shared" si="2"/>
        <v>567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866</v>
      </c>
      <c r="Y36" s="28">
        <f t="shared" si="2"/>
        <v>-866</v>
      </c>
      <c r="Z36" s="29">
        <f>+IF(X36&lt;&gt;0,+(Y36/X36)*100,0)</f>
        <v>-100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899392</v>
      </c>
      <c r="D38" s="32">
        <f>+D17+D27+D36</f>
        <v>0</v>
      </c>
      <c r="E38" s="33">
        <f t="shared" si="3"/>
        <v>-7840408</v>
      </c>
      <c r="F38" s="2">
        <f t="shared" si="3"/>
        <v>-7842140</v>
      </c>
      <c r="G38" s="2">
        <f t="shared" si="3"/>
        <v>-16905</v>
      </c>
      <c r="H38" s="2">
        <f t="shared" si="3"/>
        <v>-126937</v>
      </c>
      <c r="I38" s="2">
        <f t="shared" si="3"/>
        <v>0</v>
      </c>
      <c r="J38" s="2">
        <f t="shared" si="3"/>
        <v>-143842</v>
      </c>
      <c r="K38" s="2">
        <f t="shared" si="3"/>
        <v>11966</v>
      </c>
      <c r="L38" s="2">
        <f t="shared" si="3"/>
        <v>-51119</v>
      </c>
      <c r="M38" s="2">
        <f t="shared" si="3"/>
        <v>90214</v>
      </c>
      <c r="N38" s="2">
        <f t="shared" si="3"/>
        <v>51061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-92781</v>
      </c>
      <c r="X38" s="2">
        <f t="shared" si="3"/>
        <v>-3920206</v>
      </c>
      <c r="Y38" s="2">
        <f t="shared" si="3"/>
        <v>3827425</v>
      </c>
      <c r="Z38" s="34">
        <f>+IF(X38&lt;&gt;0,+(Y38/X38)*100,0)</f>
        <v>-97.633262129592168</v>
      </c>
      <c r="AA38" s="35">
        <f>+AA17+AA27+AA36</f>
        <v>-7842140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-1133386</v>
      </c>
      <c r="H39" s="2">
        <f>+G40+H60</f>
        <v>-1150291</v>
      </c>
      <c r="I39" s="2">
        <f>+H40+I60</f>
        <v>-1277228</v>
      </c>
      <c r="J39" s="2">
        <f>+G39</f>
        <v>-1133386</v>
      </c>
      <c r="K39" s="2">
        <f>+I40+K60</f>
        <v>-1277228</v>
      </c>
      <c r="L39" s="2">
        <f>+K40+L60</f>
        <v>-1265262</v>
      </c>
      <c r="M39" s="2">
        <f>+L40+M60</f>
        <v>-1316381</v>
      </c>
      <c r="N39" s="2">
        <f>+K39</f>
        <v>-1277228</v>
      </c>
      <c r="O39" s="2">
        <f>+M40+O60</f>
        <v>-1226167</v>
      </c>
      <c r="P39" s="2">
        <f>+O40+P60</f>
        <v>-1226167</v>
      </c>
      <c r="Q39" s="2">
        <f>+P40+Q60</f>
        <v>-1226167</v>
      </c>
      <c r="R39" s="2">
        <f>+O39</f>
        <v>-1226167</v>
      </c>
      <c r="S39" s="2">
        <f>+Q40+S60</f>
        <v>-1226167</v>
      </c>
      <c r="T39" s="2">
        <f>+S40+T60</f>
        <v>-1226167</v>
      </c>
      <c r="U39" s="2">
        <f>+T40+U60</f>
        <v>-1226167</v>
      </c>
      <c r="V39" s="2">
        <f>+S39</f>
        <v>-1226167</v>
      </c>
      <c r="W39" s="2">
        <f>+G39</f>
        <v>-1133386</v>
      </c>
      <c r="X39" s="2"/>
      <c r="Y39" s="2">
        <f>+W39-X39</f>
        <v>-1133386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899392</v>
      </c>
      <c r="D40" s="43">
        <f t="shared" ref="D40:AA40" si="4">+D38+D39</f>
        <v>0</v>
      </c>
      <c r="E40" s="44">
        <f t="shared" si="4"/>
        <v>-7840408</v>
      </c>
      <c r="F40" s="45">
        <f t="shared" si="4"/>
        <v>-7842140</v>
      </c>
      <c r="G40" s="45">
        <f t="shared" si="4"/>
        <v>-1150291</v>
      </c>
      <c r="H40" s="45">
        <f t="shared" si="4"/>
        <v>-1277228</v>
      </c>
      <c r="I40" s="45">
        <f t="shared" si="4"/>
        <v>-1277228</v>
      </c>
      <c r="J40" s="45">
        <f>+I40</f>
        <v>-1277228</v>
      </c>
      <c r="K40" s="45">
        <f t="shared" si="4"/>
        <v>-1265262</v>
      </c>
      <c r="L40" s="45">
        <f t="shared" si="4"/>
        <v>-1316381</v>
      </c>
      <c r="M40" s="45">
        <f t="shared" si="4"/>
        <v>-1226167</v>
      </c>
      <c r="N40" s="45">
        <f>+M40</f>
        <v>-1226167</v>
      </c>
      <c r="O40" s="45">
        <f t="shared" si="4"/>
        <v>-1226167</v>
      </c>
      <c r="P40" s="45">
        <f t="shared" si="4"/>
        <v>-1226167</v>
      </c>
      <c r="Q40" s="45">
        <f t="shared" si="4"/>
        <v>-1226167</v>
      </c>
      <c r="R40" s="45">
        <f>+Q40</f>
        <v>-1226167</v>
      </c>
      <c r="S40" s="45">
        <f t="shared" si="4"/>
        <v>-1226167</v>
      </c>
      <c r="T40" s="45">
        <f t="shared" si="4"/>
        <v>-1226167</v>
      </c>
      <c r="U40" s="45">
        <f t="shared" si="4"/>
        <v>-1226167</v>
      </c>
      <c r="V40" s="45">
        <f>+U40</f>
        <v>-1226167</v>
      </c>
      <c r="W40" s="45">
        <f>+V40</f>
        <v>-1226167</v>
      </c>
      <c r="X40" s="45">
        <f t="shared" si="4"/>
        <v>-3920206</v>
      </c>
      <c r="Y40" s="45">
        <f t="shared" si="4"/>
        <v>2694039</v>
      </c>
      <c r="Z40" s="46">
        <f>+IF(X40&lt;&gt;0,+(Y40/X40)*100,0)</f>
        <v>-68.721873289311844</v>
      </c>
      <c r="AA40" s="47">
        <f t="shared" si="4"/>
        <v>-7842140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-1133386</v>
      </c>
      <c r="J60">
        <v>-1133386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46643961</v>
      </c>
      <c r="D7" s="18"/>
      <c r="E7" s="19">
        <v>-2</v>
      </c>
      <c r="F7" s="20">
        <v>-2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-2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-40602027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-55320613</v>
      </c>
      <c r="F14" s="20">
        <v>-55320613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-26910881</v>
      </c>
      <c r="Y14" s="20">
        <v>26910881</v>
      </c>
      <c r="Z14" s="21">
        <v>-100</v>
      </c>
      <c r="AA14" s="22">
        <v>-55320613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6041934</v>
      </c>
      <c r="D17" s="26">
        <f>SUM(D6:D16)</f>
        <v>0</v>
      </c>
      <c r="E17" s="27">
        <f t="shared" si="0"/>
        <v>-55320615</v>
      </c>
      <c r="F17" s="28">
        <f t="shared" si="0"/>
        <v>-55320615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-26910881</v>
      </c>
      <c r="Y17" s="28">
        <f t="shared" si="0"/>
        <v>26910881</v>
      </c>
      <c r="Z17" s="29">
        <f>+IF(X17&lt;&gt;0,+(Y17/X17)*100,0)</f>
        <v>-100</v>
      </c>
      <c r="AA17" s="30">
        <f>SUM(AA6:AA16)</f>
        <v>-55320615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-23892390</v>
      </c>
      <c r="F26" s="20">
        <v>-23892390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-16601486</v>
      </c>
      <c r="Y26" s="20">
        <v>16601486</v>
      </c>
      <c r="Z26" s="21">
        <v>-100</v>
      </c>
      <c r="AA26" s="22">
        <v>-23892390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-23892390</v>
      </c>
      <c r="F27" s="28">
        <f t="shared" si="1"/>
        <v>-23892390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-16601486</v>
      </c>
      <c r="Y27" s="28">
        <f t="shared" si="1"/>
        <v>16601486</v>
      </c>
      <c r="Z27" s="29">
        <f>+IF(X27&lt;&gt;0,+(Y27/X27)*100,0)</f>
        <v>-100</v>
      </c>
      <c r="AA27" s="30">
        <f>SUM(AA21:AA26)</f>
        <v>-23892390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6041934</v>
      </c>
      <c r="D38" s="32">
        <f>+D17+D27+D36</f>
        <v>0</v>
      </c>
      <c r="E38" s="33">
        <f t="shared" si="3"/>
        <v>-79213005</v>
      </c>
      <c r="F38" s="2">
        <f t="shared" si="3"/>
        <v>-79213005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-43512367</v>
      </c>
      <c r="Y38" s="2">
        <f t="shared" si="3"/>
        <v>43512367</v>
      </c>
      <c r="Z38" s="34">
        <f>+IF(X38&lt;&gt;0,+(Y38/X38)*100,0)</f>
        <v>-100</v>
      </c>
      <c r="AA38" s="35">
        <f>+AA17+AA27+AA36</f>
        <v>-79213005</v>
      </c>
    </row>
    <row r="39" spans="1:27" ht="13.5" x14ac:dyDescent="0.25">
      <c r="A39" s="23" t="s">
        <v>61</v>
      </c>
      <c r="B39" s="17"/>
      <c r="C39" s="32"/>
      <c r="D39" s="32"/>
      <c r="E39" s="33">
        <v>-11763586</v>
      </c>
      <c r="F39" s="2">
        <v>-11763586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>
        <v>-11763586</v>
      </c>
      <c r="Y39" s="2">
        <f>+W39-X39</f>
        <v>11763586</v>
      </c>
      <c r="Z39" s="34">
        <f>+IF(X39&lt;&gt;0,+(Y39/X39)*100,0)</f>
        <v>-100</v>
      </c>
      <c r="AA39" s="35">
        <v>-11763586</v>
      </c>
    </row>
    <row r="40" spans="1:27" ht="13.5" x14ac:dyDescent="0.25">
      <c r="A40" s="41" t="s">
        <v>63</v>
      </c>
      <c r="B40" s="42" t="s">
        <v>62</v>
      </c>
      <c r="C40" s="43">
        <f>+C38+C39</f>
        <v>6041934</v>
      </c>
      <c r="D40" s="43">
        <f t="shared" ref="D40:AA40" si="4">+D38+D39</f>
        <v>0</v>
      </c>
      <c r="E40" s="44">
        <f t="shared" si="4"/>
        <v>-90976591</v>
      </c>
      <c r="F40" s="45">
        <f t="shared" si="4"/>
        <v>-90976591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-55275953</v>
      </c>
      <c r="Y40" s="45">
        <f t="shared" si="4"/>
        <v>55275953</v>
      </c>
      <c r="Z40" s="46">
        <f>+IF(X40&lt;&gt;0,+(Y40/X40)*100,0)</f>
        <v>-100</v>
      </c>
      <c r="AA40" s="47">
        <f t="shared" si="4"/>
        <v>-90976591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964618</v>
      </c>
      <c r="D33" s="18"/>
      <c r="E33" s="19">
        <v>-6290607</v>
      </c>
      <c r="F33" s="20"/>
      <c r="G33" s="20">
        <v>6350788</v>
      </c>
      <c r="H33" s="36">
        <v>-5939905</v>
      </c>
      <c r="I33" s="36">
        <v>-511385</v>
      </c>
      <c r="J33" s="36">
        <v>-100502</v>
      </c>
      <c r="K33" s="20">
        <v>258155</v>
      </c>
      <c r="L33" s="20">
        <v>-497168</v>
      </c>
      <c r="M33" s="20">
        <v>446195</v>
      </c>
      <c r="N33" s="20">
        <v>207182</v>
      </c>
      <c r="O33" s="36"/>
      <c r="P33" s="36"/>
      <c r="Q33" s="36"/>
      <c r="R33" s="20"/>
      <c r="S33" s="20"/>
      <c r="T33" s="20"/>
      <c r="U33" s="20"/>
      <c r="V33" s="36"/>
      <c r="W33" s="36">
        <v>106680</v>
      </c>
      <c r="X33" s="36">
        <v>-3145304</v>
      </c>
      <c r="Y33" s="20">
        <v>3251984</v>
      </c>
      <c r="Z33" s="21">
        <v>-103.39172302581881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964618</v>
      </c>
      <c r="D36" s="26">
        <f>SUM(D31:D35)</f>
        <v>0</v>
      </c>
      <c r="E36" s="27">
        <f t="shared" si="2"/>
        <v>-6290607</v>
      </c>
      <c r="F36" s="28">
        <f t="shared" si="2"/>
        <v>0</v>
      </c>
      <c r="G36" s="28">
        <f t="shared" si="2"/>
        <v>6350788</v>
      </c>
      <c r="H36" s="28">
        <f t="shared" si="2"/>
        <v>-5939905</v>
      </c>
      <c r="I36" s="28">
        <f t="shared" si="2"/>
        <v>-511385</v>
      </c>
      <c r="J36" s="28">
        <f t="shared" si="2"/>
        <v>-100502</v>
      </c>
      <c r="K36" s="28">
        <f t="shared" si="2"/>
        <v>258155</v>
      </c>
      <c r="L36" s="28">
        <f t="shared" si="2"/>
        <v>-497168</v>
      </c>
      <c r="M36" s="28">
        <f t="shared" si="2"/>
        <v>446195</v>
      </c>
      <c r="N36" s="28">
        <f t="shared" si="2"/>
        <v>207182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106680</v>
      </c>
      <c r="X36" s="28">
        <f t="shared" si="2"/>
        <v>-3145304</v>
      </c>
      <c r="Y36" s="28">
        <f t="shared" si="2"/>
        <v>3251984</v>
      </c>
      <c r="Z36" s="29">
        <f>+IF(X36&lt;&gt;0,+(Y36/X36)*100,0)</f>
        <v>-103.39172302581881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964618</v>
      </c>
      <c r="D38" s="32">
        <f>+D17+D27+D36</f>
        <v>0</v>
      </c>
      <c r="E38" s="33">
        <f t="shared" si="3"/>
        <v>-6290607</v>
      </c>
      <c r="F38" s="2">
        <f t="shared" si="3"/>
        <v>0</v>
      </c>
      <c r="G38" s="2">
        <f t="shared" si="3"/>
        <v>6350788</v>
      </c>
      <c r="H38" s="2">
        <f t="shared" si="3"/>
        <v>-5939905</v>
      </c>
      <c r="I38" s="2">
        <f t="shared" si="3"/>
        <v>-511385</v>
      </c>
      <c r="J38" s="2">
        <f t="shared" si="3"/>
        <v>-100502</v>
      </c>
      <c r="K38" s="2">
        <f t="shared" si="3"/>
        <v>258155</v>
      </c>
      <c r="L38" s="2">
        <f t="shared" si="3"/>
        <v>-497168</v>
      </c>
      <c r="M38" s="2">
        <f t="shared" si="3"/>
        <v>446195</v>
      </c>
      <c r="N38" s="2">
        <f t="shared" si="3"/>
        <v>207182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106680</v>
      </c>
      <c r="X38" s="2">
        <f t="shared" si="3"/>
        <v>-3145304</v>
      </c>
      <c r="Y38" s="2">
        <f t="shared" si="3"/>
        <v>3251984</v>
      </c>
      <c r="Z38" s="34">
        <f>+IF(X38&lt;&gt;0,+(Y38/X38)*100,0)</f>
        <v>-103.39172302581881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6350788</v>
      </c>
      <c r="I39" s="2">
        <f>+H40+I60</f>
        <v>410883</v>
      </c>
      <c r="J39" s="2">
        <f>+G39</f>
        <v>0</v>
      </c>
      <c r="K39" s="2">
        <f>+I40+K60</f>
        <v>-100502</v>
      </c>
      <c r="L39" s="2">
        <f>+K40+L60</f>
        <v>157653</v>
      </c>
      <c r="M39" s="2">
        <f>+L40+M60</f>
        <v>-339515</v>
      </c>
      <c r="N39" s="2">
        <f>+K39</f>
        <v>-100502</v>
      </c>
      <c r="O39" s="2">
        <f>+M40+O60</f>
        <v>106680</v>
      </c>
      <c r="P39" s="2">
        <f>+O40+P60</f>
        <v>106680</v>
      </c>
      <c r="Q39" s="2">
        <f>+P40+Q60</f>
        <v>106680</v>
      </c>
      <c r="R39" s="2">
        <f>+O39</f>
        <v>106680</v>
      </c>
      <c r="S39" s="2">
        <f>+Q40+S60</f>
        <v>106680</v>
      </c>
      <c r="T39" s="2">
        <f>+S40+T60</f>
        <v>106680</v>
      </c>
      <c r="U39" s="2">
        <f>+T40+U60</f>
        <v>106680</v>
      </c>
      <c r="V39" s="2">
        <f>+S39</f>
        <v>106680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964618</v>
      </c>
      <c r="D40" s="43">
        <f t="shared" ref="D40:AA40" si="4">+D38+D39</f>
        <v>0</v>
      </c>
      <c r="E40" s="44">
        <f t="shared" si="4"/>
        <v>-6290607</v>
      </c>
      <c r="F40" s="45">
        <f t="shared" si="4"/>
        <v>0</v>
      </c>
      <c r="G40" s="45">
        <f t="shared" si="4"/>
        <v>6350788</v>
      </c>
      <c r="H40" s="45">
        <f t="shared" si="4"/>
        <v>410883</v>
      </c>
      <c r="I40" s="45">
        <f t="shared" si="4"/>
        <v>-100502</v>
      </c>
      <c r="J40" s="45">
        <f>+I40</f>
        <v>-100502</v>
      </c>
      <c r="K40" s="45">
        <f t="shared" si="4"/>
        <v>157653</v>
      </c>
      <c r="L40" s="45">
        <f t="shared" si="4"/>
        <v>-339515</v>
      </c>
      <c r="M40" s="45">
        <f t="shared" si="4"/>
        <v>106680</v>
      </c>
      <c r="N40" s="45">
        <f>+M40</f>
        <v>106680</v>
      </c>
      <c r="O40" s="45">
        <f t="shared" si="4"/>
        <v>106680</v>
      </c>
      <c r="P40" s="45">
        <f t="shared" si="4"/>
        <v>106680</v>
      </c>
      <c r="Q40" s="45">
        <f t="shared" si="4"/>
        <v>106680</v>
      </c>
      <c r="R40" s="45">
        <f>+Q40</f>
        <v>106680</v>
      </c>
      <c r="S40" s="45">
        <f t="shared" si="4"/>
        <v>106680</v>
      </c>
      <c r="T40" s="45">
        <f t="shared" si="4"/>
        <v>106680</v>
      </c>
      <c r="U40" s="45">
        <f t="shared" si="4"/>
        <v>106680</v>
      </c>
      <c r="V40" s="45">
        <f>+U40</f>
        <v>106680</v>
      </c>
      <c r="W40" s="45">
        <f>+V40</f>
        <v>106680</v>
      </c>
      <c r="X40" s="45">
        <f t="shared" si="4"/>
        <v>-3145304</v>
      </c>
      <c r="Y40" s="45">
        <f t="shared" si="4"/>
        <v>3251984</v>
      </c>
      <c r="Z40" s="46">
        <f>+IF(X40&lt;&gt;0,+(Y40/X40)*100,0)</f>
        <v>-103.39172302581881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55015</v>
      </c>
      <c r="D7" s="18"/>
      <c r="E7" s="19">
        <v>-6</v>
      </c>
      <c r="F7" s="20">
        <v>-6</v>
      </c>
      <c r="G7" s="20"/>
      <c r="H7" s="20"/>
      <c r="I7" s="20">
        <v>14197</v>
      </c>
      <c r="J7" s="20">
        <v>14197</v>
      </c>
      <c r="K7" s="20">
        <v>13466</v>
      </c>
      <c r="L7" s="20">
        <v>10884</v>
      </c>
      <c r="M7" s="20">
        <v>14129</v>
      </c>
      <c r="N7" s="20">
        <v>38479</v>
      </c>
      <c r="O7" s="20"/>
      <c r="P7" s="20"/>
      <c r="Q7" s="20"/>
      <c r="R7" s="20"/>
      <c r="S7" s="20"/>
      <c r="T7" s="20"/>
      <c r="U7" s="20"/>
      <c r="V7" s="20"/>
      <c r="W7" s="20">
        <v>52676</v>
      </c>
      <c r="X7" s="20"/>
      <c r="Y7" s="20">
        <v>52676</v>
      </c>
      <c r="Z7" s="21"/>
      <c r="AA7" s="22">
        <v>-6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1091</v>
      </c>
      <c r="D9" s="18"/>
      <c r="E9" s="19"/>
      <c r="F9" s="20"/>
      <c r="G9" s="20"/>
      <c r="H9" s="20"/>
      <c r="I9" s="20">
        <v>382</v>
      </c>
      <c r="J9" s="20">
        <v>382</v>
      </c>
      <c r="K9" s="20">
        <v>2573</v>
      </c>
      <c r="L9" s="20"/>
      <c r="M9" s="20">
        <v>384</v>
      </c>
      <c r="N9" s="20">
        <v>2957</v>
      </c>
      <c r="O9" s="20"/>
      <c r="P9" s="20"/>
      <c r="Q9" s="20"/>
      <c r="R9" s="20"/>
      <c r="S9" s="20"/>
      <c r="T9" s="20"/>
      <c r="U9" s="20"/>
      <c r="V9" s="20"/>
      <c r="W9" s="20">
        <v>3339</v>
      </c>
      <c r="X9" s="20"/>
      <c r="Y9" s="20">
        <v>3339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-4483543</v>
      </c>
      <c r="F14" s="20">
        <v>-4483543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-2270962</v>
      </c>
      <c r="Y14" s="20">
        <v>2270962</v>
      </c>
      <c r="Z14" s="21">
        <v>-100</v>
      </c>
      <c r="AA14" s="22">
        <v>-4483543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56106</v>
      </c>
      <c r="D17" s="26">
        <f>SUM(D6:D16)</f>
        <v>0</v>
      </c>
      <c r="E17" s="27">
        <f t="shared" si="0"/>
        <v>-4483549</v>
      </c>
      <c r="F17" s="28">
        <f t="shared" si="0"/>
        <v>-4483549</v>
      </c>
      <c r="G17" s="28">
        <f t="shared" si="0"/>
        <v>0</v>
      </c>
      <c r="H17" s="28">
        <f t="shared" si="0"/>
        <v>0</v>
      </c>
      <c r="I17" s="28">
        <f t="shared" si="0"/>
        <v>14579</v>
      </c>
      <c r="J17" s="28">
        <f t="shared" si="0"/>
        <v>14579</v>
      </c>
      <c r="K17" s="28">
        <f t="shared" si="0"/>
        <v>16039</v>
      </c>
      <c r="L17" s="28">
        <f t="shared" si="0"/>
        <v>10884</v>
      </c>
      <c r="M17" s="28">
        <f t="shared" si="0"/>
        <v>14513</v>
      </c>
      <c r="N17" s="28">
        <f t="shared" si="0"/>
        <v>41436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56015</v>
      </c>
      <c r="X17" s="28">
        <f t="shared" si="0"/>
        <v>-2270962</v>
      </c>
      <c r="Y17" s="28">
        <f t="shared" si="0"/>
        <v>2326977</v>
      </c>
      <c r="Z17" s="29">
        <f>+IF(X17&lt;&gt;0,+(Y17/X17)*100,0)</f>
        <v>-102.46657583878552</v>
      </c>
      <c r="AA17" s="30">
        <f>SUM(AA6:AA16)</f>
        <v>-4483549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-16220063</v>
      </c>
      <c r="D26" s="18"/>
      <c r="E26" s="19">
        <v>-29999999</v>
      </c>
      <c r="F26" s="20">
        <v>-29999999</v>
      </c>
      <c r="G26" s="20"/>
      <c r="H26" s="20"/>
      <c r="I26" s="20">
        <v>-4344279</v>
      </c>
      <c r="J26" s="20">
        <v>-4344279</v>
      </c>
      <c r="K26" s="20">
        <v>-3369389</v>
      </c>
      <c r="L26" s="20">
        <v>-5127973</v>
      </c>
      <c r="M26" s="20">
        <v>-4078809</v>
      </c>
      <c r="N26" s="20">
        <v>-12576171</v>
      </c>
      <c r="O26" s="20"/>
      <c r="P26" s="20"/>
      <c r="Q26" s="20"/>
      <c r="R26" s="20"/>
      <c r="S26" s="20"/>
      <c r="T26" s="20"/>
      <c r="U26" s="20"/>
      <c r="V26" s="20"/>
      <c r="W26" s="20">
        <v>-16920450</v>
      </c>
      <c r="X26" s="20">
        <v>-21421636</v>
      </c>
      <c r="Y26" s="20">
        <v>4501186</v>
      </c>
      <c r="Z26" s="21">
        <v>-21.012335379053216</v>
      </c>
      <c r="AA26" s="22">
        <v>-29999999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-16220063</v>
      </c>
      <c r="D27" s="26">
        <f>SUM(D21:D26)</f>
        <v>0</v>
      </c>
      <c r="E27" s="27">
        <f t="shared" si="1"/>
        <v>-29999999</v>
      </c>
      <c r="F27" s="28">
        <f t="shared" si="1"/>
        <v>-29999999</v>
      </c>
      <c r="G27" s="28">
        <f t="shared" si="1"/>
        <v>0</v>
      </c>
      <c r="H27" s="28">
        <f t="shared" si="1"/>
        <v>0</v>
      </c>
      <c r="I27" s="28">
        <f t="shared" si="1"/>
        <v>-4344279</v>
      </c>
      <c r="J27" s="28">
        <f t="shared" si="1"/>
        <v>-4344279</v>
      </c>
      <c r="K27" s="28">
        <f t="shared" si="1"/>
        <v>-3369389</v>
      </c>
      <c r="L27" s="28">
        <f t="shared" si="1"/>
        <v>-5127973</v>
      </c>
      <c r="M27" s="28">
        <f t="shared" si="1"/>
        <v>-4078809</v>
      </c>
      <c r="N27" s="28">
        <f t="shared" si="1"/>
        <v>-12576171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-16920450</v>
      </c>
      <c r="X27" s="28">
        <f t="shared" si="1"/>
        <v>-21421636</v>
      </c>
      <c r="Y27" s="28">
        <f t="shared" si="1"/>
        <v>4501186</v>
      </c>
      <c r="Z27" s="29">
        <f>+IF(X27&lt;&gt;0,+(Y27/X27)*100,0)</f>
        <v>-21.012335379053216</v>
      </c>
      <c r="AA27" s="30">
        <f>SUM(AA21:AA26)</f>
        <v>-29999999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-16163957</v>
      </c>
      <c r="D38" s="32">
        <f>+D17+D27+D36</f>
        <v>0</v>
      </c>
      <c r="E38" s="33">
        <f t="shared" si="3"/>
        <v>-34483548</v>
      </c>
      <c r="F38" s="2">
        <f t="shared" si="3"/>
        <v>-34483548</v>
      </c>
      <c r="G38" s="2">
        <f t="shared" si="3"/>
        <v>0</v>
      </c>
      <c r="H38" s="2">
        <f t="shared" si="3"/>
        <v>0</v>
      </c>
      <c r="I38" s="2">
        <f t="shared" si="3"/>
        <v>-4329700</v>
      </c>
      <c r="J38" s="2">
        <f t="shared" si="3"/>
        <v>-4329700</v>
      </c>
      <c r="K38" s="2">
        <f t="shared" si="3"/>
        <v>-3353350</v>
      </c>
      <c r="L38" s="2">
        <f t="shared" si="3"/>
        <v>-5117089</v>
      </c>
      <c r="M38" s="2">
        <f t="shared" si="3"/>
        <v>-4064296</v>
      </c>
      <c r="N38" s="2">
        <f t="shared" si="3"/>
        <v>-12534735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-16864435</v>
      </c>
      <c r="X38" s="2">
        <f t="shared" si="3"/>
        <v>-23692598</v>
      </c>
      <c r="Y38" s="2">
        <f t="shared" si="3"/>
        <v>6828163</v>
      </c>
      <c r="Z38" s="34">
        <f>+IF(X38&lt;&gt;0,+(Y38/X38)*100,0)</f>
        <v>-28.819815370184394</v>
      </c>
      <c r="AA38" s="35">
        <f>+AA17+AA27+AA36</f>
        <v>-34483548</v>
      </c>
    </row>
    <row r="39" spans="1:27" ht="13.5" x14ac:dyDescent="0.25">
      <c r="A39" s="23" t="s">
        <v>61</v>
      </c>
      <c r="B39" s="17"/>
      <c r="C39" s="32"/>
      <c r="D39" s="32"/>
      <c r="E39" s="33">
        <v>-3258429</v>
      </c>
      <c r="F39" s="2">
        <v>-3258429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-4329700</v>
      </c>
      <c r="L39" s="2">
        <f>+K40+L60</f>
        <v>-7683050</v>
      </c>
      <c r="M39" s="2">
        <f>+L40+M60</f>
        <v>-12800139</v>
      </c>
      <c r="N39" s="2">
        <f>+K39</f>
        <v>-4329700</v>
      </c>
      <c r="O39" s="2">
        <f>+M40+O60</f>
        <v>-16864435</v>
      </c>
      <c r="P39" s="2">
        <f>+O40+P60</f>
        <v>-16864435</v>
      </c>
      <c r="Q39" s="2">
        <f>+P40+Q60</f>
        <v>-16864435</v>
      </c>
      <c r="R39" s="2">
        <f>+O39</f>
        <v>-16864435</v>
      </c>
      <c r="S39" s="2">
        <f>+Q40+S60</f>
        <v>-16864435</v>
      </c>
      <c r="T39" s="2">
        <f>+S40+T60</f>
        <v>-16864435</v>
      </c>
      <c r="U39" s="2">
        <f>+T40+U60</f>
        <v>-16864435</v>
      </c>
      <c r="V39" s="2">
        <f>+S39</f>
        <v>-16864435</v>
      </c>
      <c r="W39" s="2">
        <f>+G39</f>
        <v>0</v>
      </c>
      <c r="X39" s="2">
        <v>-3258429</v>
      </c>
      <c r="Y39" s="2">
        <f>+W39-X39</f>
        <v>3258429</v>
      </c>
      <c r="Z39" s="34">
        <f>+IF(X39&lt;&gt;0,+(Y39/X39)*100,0)</f>
        <v>-100</v>
      </c>
      <c r="AA39" s="35">
        <v>-3258429</v>
      </c>
    </row>
    <row r="40" spans="1:27" ht="13.5" x14ac:dyDescent="0.25">
      <c r="A40" s="41" t="s">
        <v>63</v>
      </c>
      <c r="B40" s="42" t="s">
        <v>62</v>
      </c>
      <c r="C40" s="43">
        <f>+C38+C39</f>
        <v>-16163957</v>
      </c>
      <c r="D40" s="43">
        <f t="shared" ref="D40:AA40" si="4">+D38+D39</f>
        <v>0</v>
      </c>
      <c r="E40" s="44">
        <f t="shared" si="4"/>
        <v>-37741977</v>
      </c>
      <c r="F40" s="45">
        <f t="shared" si="4"/>
        <v>-37741977</v>
      </c>
      <c r="G40" s="45">
        <f t="shared" si="4"/>
        <v>0</v>
      </c>
      <c r="H40" s="45">
        <f t="shared" si="4"/>
        <v>0</v>
      </c>
      <c r="I40" s="45">
        <f t="shared" si="4"/>
        <v>-4329700</v>
      </c>
      <c r="J40" s="45">
        <f>+I40</f>
        <v>-4329700</v>
      </c>
      <c r="K40" s="45">
        <f t="shared" si="4"/>
        <v>-7683050</v>
      </c>
      <c r="L40" s="45">
        <f t="shared" si="4"/>
        <v>-12800139</v>
      </c>
      <c r="M40" s="45">
        <f t="shared" si="4"/>
        <v>-16864435</v>
      </c>
      <c r="N40" s="45">
        <f>+M40</f>
        <v>-16864435</v>
      </c>
      <c r="O40" s="45">
        <f t="shared" si="4"/>
        <v>-16864435</v>
      </c>
      <c r="P40" s="45">
        <f t="shared" si="4"/>
        <v>-16864435</v>
      </c>
      <c r="Q40" s="45">
        <f t="shared" si="4"/>
        <v>-16864435</v>
      </c>
      <c r="R40" s="45">
        <f>+Q40</f>
        <v>-16864435</v>
      </c>
      <c r="S40" s="45">
        <f t="shared" si="4"/>
        <v>-16864435</v>
      </c>
      <c r="T40" s="45">
        <f t="shared" si="4"/>
        <v>-16864435</v>
      </c>
      <c r="U40" s="45">
        <f t="shared" si="4"/>
        <v>-16864435</v>
      </c>
      <c r="V40" s="45">
        <f>+U40</f>
        <v>-16864435</v>
      </c>
      <c r="W40" s="45">
        <f>+V40</f>
        <v>-16864435</v>
      </c>
      <c r="X40" s="45">
        <f t="shared" si="4"/>
        <v>-26951027</v>
      </c>
      <c r="Y40" s="45">
        <f t="shared" si="4"/>
        <v>10086592</v>
      </c>
      <c r="Z40" s="46">
        <f>+IF(X40&lt;&gt;0,+(Y40/X40)*100,0)</f>
        <v>-37.425631312676877</v>
      </c>
      <c r="AA40" s="47">
        <f t="shared" si="4"/>
        <v>-37741977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842</v>
      </c>
      <c r="H7" s="20">
        <v>12132</v>
      </c>
      <c r="I7" s="20">
        <v>6814</v>
      </c>
      <c r="J7" s="20">
        <v>19788</v>
      </c>
      <c r="K7" s="20">
        <v>2943</v>
      </c>
      <c r="L7" s="20">
        <v>840</v>
      </c>
      <c r="M7" s="20">
        <v>3002</v>
      </c>
      <c r="N7" s="20">
        <v>6785</v>
      </c>
      <c r="O7" s="20"/>
      <c r="P7" s="20"/>
      <c r="Q7" s="20"/>
      <c r="R7" s="20"/>
      <c r="S7" s="20"/>
      <c r="T7" s="20"/>
      <c r="U7" s="20"/>
      <c r="V7" s="20"/>
      <c r="W7" s="20">
        <v>26573</v>
      </c>
      <c r="X7" s="20"/>
      <c r="Y7" s="20">
        <v>26573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>
        <v>11008156</v>
      </c>
      <c r="H9" s="20"/>
      <c r="I9" s="20"/>
      <c r="J9" s="20">
        <v>11008156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11008156</v>
      </c>
      <c r="X9" s="20"/>
      <c r="Y9" s="20">
        <v>11008156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-5072498</v>
      </c>
      <c r="F14" s="20">
        <v>-5072498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-2234718</v>
      </c>
      <c r="Y14" s="20">
        <v>2234718</v>
      </c>
      <c r="Z14" s="21">
        <v>-100</v>
      </c>
      <c r="AA14" s="22">
        <v>-5072498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-5072498</v>
      </c>
      <c r="F17" s="28">
        <f t="shared" si="0"/>
        <v>-5072498</v>
      </c>
      <c r="G17" s="28">
        <f t="shared" si="0"/>
        <v>11008998</v>
      </c>
      <c r="H17" s="28">
        <f t="shared" si="0"/>
        <v>12132</v>
      </c>
      <c r="I17" s="28">
        <f t="shared" si="0"/>
        <v>6814</v>
      </c>
      <c r="J17" s="28">
        <f t="shared" si="0"/>
        <v>11027944</v>
      </c>
      <c r="K17" s="28">
        <f t="shared" si="0"/>
        <v>2943</v>
      </c>
      <c r="L17" s="28">
        <f t="shared" si="0"/>
        <v>840</v>
      </c>
      <c r="M17" s="28">
        <f t="shared" si="0"/>
        <v>3002</v>
      </c>
      <c r="N17" s="28">
        <f t="shared" si="0"/>
        <v>6785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11034729</v>
      </c>
      <c r="X17" s="28">
        <f t="shared" si="0"/>
        <v>-2234718</v>
      </c>
      <c r="Y17" s="28">
        <f t="shared" si="0"/>
        <v>13269447</v>
      </c>
      <c r="Z17" s="29">
        <f>+IF(X17&lt;&gt;0,+(Y17/X17)*100,0)</f>
        <v>-593.78619584215994</v>
      </c>
      <c r="AA17" s="30">
        <f>SUM(AA6:AA16)</f>
        <v>-5072498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-8024934</v>
      </c>
      <c r="F26" s="20">
        <v>-8024934</v>
      </c>
      <c r="G26" s="20">
        <v>-1897657</v>
      </c>
      <c r="H26" s="20">
        <v>-1847776</v>
      </c>
      <c r="I26" s="20">
        <v>-851</v>
      </c>
      <c r="J26" s="20">
        <v>-3746284</v>
      </c>
      <c r="K26" s="20">
        <v>-30146</v>
      </c>
      <c r="L26" s="20">
        <v>-464721</v>
      </c>
      <c r="M26" s="20"/>
      <c r="N26" s="20">
        <v>-494867</v>
      </c>
      <c r="O26" s="20"/>
      <c r="P26" s="20"/>
      <c r="Q26" s="20"/>
      <c r="R26" s="20"/>
      <c r="S26" s="20"/>
      <c r="T26" s="20"/>
      <c r="U26" s="20"/>
      <c r="V26" s="20"/>
      <c r="W26" s="20">
        <v>-4241151</v>
      </c>
      <c r="X26" s="20">
        <v>-2398000</v>
      </c>
      <c r="Y26" s="20">
        <v>-1843151</v>
      </c>
      <c r="Z26" s="21">
        <v>76.862010008340292</v>
      </c>
      <c r="AA26" s="22">
        <v>-8024934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-8024934</v>
      </c>
      <c r="F27" s="28">
        <f t="shared" si="1"/>
        <v>-8024934</v>
      </c>
      <c r="G27" s="28">
        <f t="shared" si="1"/>
        <v>-1897657</v>
      </c>
      <c r="H27" s="28">
        <f t="shared" si="1"/>
        <v>-1847776</v>
      </c>
      <c r="I27" s="28">
        <f t="shared" si="1"/>
        <v>-851</v>
      </c>
      <c r="J27" s="28">
        <f t="shared" si="1"/>
        <v>-3746284</v>
      </c>
      <c r="K27" s="28">
        <f t="shared" si="1"/>
        <v>-30146</v>
      </c>
      <c r="L27" s="28">
        <f t="shared" si="1"/>
        <v>-464721</v>
      </c>
      <c r="M27" s="28">
        <f t="shared" si="1"/>
        <v>0</v>
      </c>
      <c r="N27" s="28">
        <f t="shared" si="1"/>
        <v>-494867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-4241151</v>
      </c>
      <c r="X27" s="28">
        <f t="shared" si="1"/>
        <v>-2398000</v>
      </c>
      <c r="Y27" s="28">
        <f t="shared" si="1"/>
        <v>-1843151</v>
      </c>
      <c r="Z27" s="29">
        <f>+IF(X27&lt;&gt;0,+(Y27/X27)*100,0)</f>
        <v>76.862010008340292</v>
      </c>
      <c r="AA27" s="30">
        <f>SUM(AA21:AA26)</f>
        <v>-8024934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-13097432</v>
      </c>
      <c r="F38" s="2">
        <f t="shared" si="3"/>
        <v>-13097432</v>
      </c>
      <c r="G38" s="2">
        <f t="shared" si="3"/>
        <v>9111341</v>
      </c>
      <c r="H38" s="2">
        <f t="shared" si="3"/>
        <v>-1835644</v>
      </c>
      <c r="I38" s="2">
        <f t="shared" si="3"/>
        <v>5963</v>
      </c>
      <c r="J38" s="2">
        <f t="shared" si="3"/>
        <v>7281660</v>
      </c>
      <c r="K38" s="2">
        <f t="shared" si="3"/>
        <v>-27203</v>
      </c>
      <c r="L38" s="2">
        <f t="shared" si="3"/>
        <v>-463881</v>
      </c>
      <c r="M38" s="2">
        <f t="shared" si="3"/>
        <v>3002</v>
      </c>
      <c r="N38" s="2">
        <f t="shared" si="3"/>
        <v>-488082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6793578</v>
      </c>
      <c r="X38" s="2">
        <f t="shared" si="3"/>
        <v>-4632718</v>
      </c>
      <c r="Y38" s="2">
        <f t="shared" si="3"/>
        <v>11426296</v>
      </c>
      <c r="Z38" s="34">
        <f>+IF(X38&lt;&gt;0,+(Y38/X38)*100,0)</f>
        <v>-246.64346070708385</v>
      </c>
      <c r="AA38" s="35">
        <f>+AA17+AA27+AA36</f>
        <v>-13097432</v>
      </c>
    </row>
    <row r="39" spans="1:27" ht="13.5" x14ac:dyDescent="0.25">
      <c r="A39" s="23" t="s">
        <v>61</v>
      </c>
      <c r="B39" s="17"/>
      <c r="C39" s="32"/>
      <c r="D39" s="32"/>
      <c r="E39" s="33">
        <v>23459355</v>
      </c>
      <c r="F39" s="2"/>
      <c r="G39" s="2"/>
      <c r="H39" s="2">
        <f>+G40+H60</f>
        <v>9111341</v>
      </c>
      <c r="I39" s="2">
        <f>+H40+I60</f>
        <v>7275697</v>
      </c>
      <c r="J39" s="2">
        <f>+G39</f>
        <v>0</v>
      </c>
      <c r="K39" s="2">
        <f>+I40+K60</f>
        <v>7281660</v>
      </c>
      <c r="L39" s="2">
        <f>+K40+L60</f>
        <v>7254457</v>
      </c>
      <c r="M39" s="2">
        <f>+L40+M60</f>
        <v>6790576</v>
      </c>
      <c r="N39" s="2">
        <f>+K39</f>
        <v>7281660</v>
      </c>
      <c r="O39" s="2">
        <f>+M40+O60</f>
        <v>6793578</v>
      </c>
      <c r="P39" s="2">
        <f>+O40+P60</f>
        <v>6793578</v>
      </c>
      <c r="Q39" s="2">
        <f>+P40+Q60</f>
        <v>6793578</v>
      </c>
      <c r="R39" s="2">
        <f>+O39</f>
        <v>6793578</v>
      </c>
      <c r="S39" s="2">
        <f>+Q40+S60</f>
        <v>6793578</v>
      </c>
      <c r="T39" s="2">
        <f>+S40+T60</f>
        <v>6793578</v>
      </c>
      <c r="U39" s="2">
        <f>+T40+U60</f>
        <v>6793578</v>
      </c>
      <c r="V39" s="2">
        <f>+S39</f>
        <v>6793578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10361923</v>
      </c>
      <c r="F40" s="45">
        <f t="shared" si="4"/>
        <v>-13097432</v>
      </c>
      <c r="G40" s="45">
        <f t="shared" si="4"/>
        <v>9111341</v>
      </c>
      <c r="H40" s="45">
        <f t="shared" si="4"/>
        <v>7275697</v>
      </c>
      <c r="I40" s="45">
        <f t="shared" si="4"/>
        <v>7281660</v>
      </c>
      <c r="J40" s="45">
        <f>+I40</f>
        <v>7281660</v>
      </c>
      <c r="K40" s="45">
        <f t="shared" si="4"/>
        <v>7254457</v>
      </c>
      <c r="L40" s="45">
        <f t="shared" si="4"/>
        <v>6790576</v>
      </c>
      <c r="M40" s="45">
        <f t="shared" si="4"/>
        <v>6793578</v>
      </c>
      <c r="N40" s="45">
        <f>+M40</f>
        <v>6793578</v>
      </c>
      <c r="O40" s="45">
        <f t="shared" si="4"/>
        <v>6793578</v>
      </c>
      <c r="P40" s="45">
        <f t="shared" si="4"/>
        <v>6793578</v>
      </c>
      <c r="Q40" s="45">
        <f t="shared" si="4"/>
        <v>6793578</v>
      </c>
      <c r="R40" s="45">
        <f>+Q40</f>
        <v>6793578</v>
      </c>
      <c r="S40" s="45">
        <f t="shared" si="4"/>
        <v>6793578</v>
      </c>
      <c r="T40" s="45">
        <f t="shared" si="4"/>
        <v>6793578</v>
      </c>
      <c r="U40" s="45">
        <f t="shared" si="4"/>
        <v>6793578</v>
      </c>
      <c r="V40" s="45">
        <f>+U40</f>
        <v>6793578</v>
      </c>
      <c r="W40" s="45">
        <f>+V40</f>
        <v>6793578</v>
      </c>
      <c r="X40" s="45">
        <f t="shared" si="4"/>
        <v>-4632718</v>
      </c>
      <c r="Y40" s="45">
        <f t="shared" si="4"/>
        <v>11426296</v>
      </c>
      <c r="Z40" s="46">
        <f>+IF(X40&lt;&gt;0,+(Y40/X40)*100,0)</f>
        <v>-246.64346070708385</v>
      </c>
      <c r="AA40" s="47">
        <f t="shared" si="4"/>
        <v>-13097432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1221564</v>
      </c>
      <c r="J7" s="20">
        <v>1221564</v>
      </c>
      <c r="K7" s="20">
        <v>1155335</v>
      </c>
      <c r="L7" s="20">
        <v>1162930</v>
      </c>
      <c r="M7" s="20">
        <v>1265942</v>
      </c>
      <c r="N7" s="20">
        <v>3584207</v>
      </c>
      <c r="O7" s="20"/>
      <c r="P7" s="20"/>
      <c r="Q7" s="20"/>
      <c r="R7" s="20"/>
      <c r="S7" s="20"/>
      <c r="T7" s="20"/>
      <c r="U7" s="20"/>
      <c r="V7" s="20"/>
      <c r="W7" s="20">
        <v>4805771</v>
      </c>
      <c r="X7" s="20"/>
      <c r="Y7" s="20">
        <v>4805771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1231</v>
      </c>
      <c r="J8" s="20">
        <v>1231</v>
      </c>
      <c r="K8" s="20"/>
      <c r="L8" s="20">
        <v>410</v>
      </c>
      <c r="M8" s="20">
        <v>411</v>
      </c>
      <c r="N8" s="20">
        <v>821</v>
      </c>
      <c r="O8" s="20"/>
      <c r="P8" s="20"/>
      <c r="Q8" s="20"/>
      <c r="R8" s="20"/>
      <c r="S8" s="20"/>
      <c r="T8" s="20"/>
      <c r="U8" s="20"/>
      <c r="V8" s="20"/>
      <c r="W8" s="20">
        <v>2052</v>
      </c>
      <c r="X8" s="20"/>
      <c r="Y8" s="20">
        <v>2052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-5481360</v>
      </c>
      <c r="F14" s="20">
        <v>-5481360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-2740686</v>
      </c>
      <c r="Y14" s="20">
        <v>2740686</v>
      </c>
      <c r="Z14" s="21">
        <v>-100</v>
      </c>
      <c r="AA14" s="22">
        <v>-5481360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>
        <v>-1575000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-787500</v>
      </c>
      <c r="Y15" s="20">
        <v>787500</v>
      </c>
      <c r="Z15" s="21">
        <v>-100</v>
      </c>
      <c r="AA15" s="22">
        <v>-1575000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-5481360</v>
      </c>
      <c r="F17" s="28">
        <f t="shared" si="0"/>
        <v>-7056360</v>
      </c>
      <c r="G17" s="28">
        <f t="shared" si="0"/>
        <v>0</v>
      </c>
      <c r="H17" s="28">
        <f t="shared" si="0"/>
        <v>0</v>
      </c>
      <c r="I17" s="28">
        <f t="shared" si="0"/>
        <v>1222795</v>
      </c>
      <c r="J17" s="28">
        <f t="shared" si="0"/>
        <v>1222795</v>
      </c>
      <c r="K17" s="28">
        <f t="shared" si="0"/>
        <v>1155335</v>
      </c>
      <c r="L17" s="28">
        <f t="shared" si="0"/>
        <v>1163340</v>
      </c>
      <c r="M17" s="28">
        <f t="shared" si="0"/>
        <v>1266353</v>
      </c>
      <c r="N17" s="28">
        <f t="shared" si="0"/>
        <v>3585028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4807823</v>
      </c>
      <c r="X17" s="28">
        <f t="shared" si="0"/>
        <v>-3528186</v>
      </c>
      <c r="Y17" s="28">
        <f t="shared" si="0"/>
        <v>8336009</v>
      </c>
      <c r="Z17" s="29">
        <f>+IF(X17&lt;&gt;0,+(Y17/X17)*100,0)</f>
        <v>-236.26897788268533</v>
      </c>
      <c r="AA17" s="30">
        <f>SUM(AA6:AA16)</f>
        <v>-7056360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-20232478</v>
      </c>
      <c r="F26" s="20">
        <v>-15760282</v>
      </c>
      <c r="G26" s="20"/>
      <c r="H26" s="20"/>
      <c r="I26" s="20">
        <v>-126095</v>
      </c>
      <c r="J26" s="20">
        <v>-126095</v>
      </c>
      <c r="K26" s="20">
        <v>-106574</v>
      </c>
      <c r="L26" s="20">
        <v>-111604</v>
      </c>
      <c r="M26" s="20">
        <v>-1124678</v>
      </c>
      <c r="N26" s="20">
        <v>-1342856</v>
      </c>
      <c r="O26" s="20"/>
      <c r="P26" s="20"/>
      <c r="Q26" s="20"/>
      <c r="R26" s="20"/>
      <c r="S26" s="20"/>
      <c r="T26" s="20"/>
      <c r="U26" s="20"/>
      <c r="V26" s="20"/>
      <c r="W26" s="20">
        <v>-1468951</v>
      </c>
      <c r="X26" s="20">
        <v>-15425343</v>
      </c>
      <c r="Y26" s="20">
        <v>13956392</v>
      </c>
      <c r="Z26" s="21">
        <v>-90.477028614533879</v>
      </c>
      <c r="AA26" s="22">
        <v>-15760282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-20232478</v>
      </c>
      <c r="F27" s="28">
        <f t="shared" si="1"/>
        <v>-15760282</v>
      </c>
      <c r="G27" s="28">
        <f t="shared" si="1"/>
        <v>0</v>
      </c>
      <c r="H27" s="28">
        <f t="shared" si="1"/>
        <v>0</v>
      </c>
      <c r="I27" s="28">
        <f t="shared" si="1"/>
        <v>-126095</v>
      </c>
      <c r="J27" s="28">
        <f t="shared" si="1"/>
        <v>-126095</v>
      </c>
      <c r="K27" s="28">
        <f t="shared" si="1"/>
        <v>-106574</v>
      </c>
      <c r="L27" s="28">
        <f t="shared" si="1"/>
        <v>-111604</v>
      </c>
      <c r="M27" s="28">
        <f t="shared" si="1"/>
        <v>-1124678</v>
      </c>
      <c r="N27" s="28">
        <f t="shared" si="1"/>
        <v>-1342856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-1468951</v>
      </c>
      <c r="X27" s="28">
        <f t="shared" si="1"/>
        <v>-15425343</v>
      </c>
      <c r="Y27" s="28">
        <f t="shared" si="1"/>
        <v>13956392</v>
      </c>
      <c r="Z27" s="29">
        <f>+IF(X27&lt;&gt;0,+(Y27/X27)*100,0)</f>
        <v>-90.477028614533879</v>
      </c>
      <c r="AA27" s="30">
        <f>SUM(AA21:AA26)</f>
        <v>-15760282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-1575000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-1575000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-27288838</v>
      </c>
      <c r="F38" s="2">
        <f t="shared" si="3"/>
        <v>-22816642</v>
      </c>
      <c r="G38" s="2">
        <f t="shared" si="3"/>
        <v>0</v>
      </c>
      <c r="H38" s="2">
        <f t="shared" si="3"/>
        <v>0</v>
      </c>
      <c r="I38" s="2">
        <f t="shared" si="3"/>
        <v>1096700</v>
      </c>
      <c r="J38" s="2">
        <f t="shared" si="3"/>
        <v>1096700</v>
      </c>
      <c r="K38" s="2">
        <f t="shared" si="3"/>
        <v>1048761</v>
      </c>
      <c r="L38" s="2">
        <f t="shared" si="3"/>
        <v>1051736</v>
      </c>
      <c r="M38" s="2">
        <f t="shared" si="3"/>
        <v>141675</v>
      </c>
      <c r="N38" s="2">
        <f t="shared" si="3"/>
        <v>2242172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3338872</v>
      </c>
      <c r="X38" s="2">
        <f t="shared" si="3"/>
        <v>-18953529</v>
      </c>
      <c r="Y38" s="2">
        <f t="shared" si="3"/>
        <v>22292401</v>
      </c>
      <c r="Z38" s="34">
        <f>+IF(X38&lt;&gt;0,+(Y38/X38)*100,0)</f>
        <v>-117.6160967173976</v>
      </c>
      <c r="AA38" s="35">
        <f>+AA17+AA27+AA36</f>
        <v>-22816642</v>
      </c>
    </row>
    <row r="39" spans="1:27" ht="13.5" x14ac:dyDescent="0.25">
      <c r="A39" s="23" t="s">
        <v>61</v>
      </c>
      <c r="B39" s="17"/>
      <c r="C39" s="32"/>
      <c r="D39" s="32"/>
      <c r="E39" s="33">
        <v>1736389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1096700</v>
      </c>
      <c r="L39" s="2">
        <f>+K40+L60</f>
        <v>2145461</v>
      </c>
      <c r="M39" s="2">
        <f>+L40+M60</f>
        <v>3197197</v>
      </c>
      <c r="N39" s="2">
        <f>+K39</f>
        <v>1096700</v>
      </c>
      <c r="O39" s="2">
        <f>+M40+O60</f>
        <v>3338872</v>
      </c>
      <c r="P39" s="2">
        <f>+O40+P60</f>
        <v>3338872</v>
      </c>
      <c r="Q39" s="2">
        <f>+P40+Q60</f>
        <v>3338872</v>
      </c>
      <c r="R39" s="2">
        <f>+O39</f>
        <v>3338872</v>
      </c>
      <c r="S39" s="2">
        <f>+Q40+S60</f>
        <v>3338872</v>
      </c>
      <c r="T39" s="2">
        <f>+S40+T60</f>
        <v>3338872</v>
      </c>
      <c r="U39" s="2">
        <f>+T40+U60</f>
        <v>3338872</v>
      </c>
      <c r="V39" s="2">
        <f>+S39</f>
        <v>3338872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-25552449</v>
      </c>
      <c r="F40" s="45">
        <f t="shared" si="4"/>
        <v>-22816642</v>
      </c>
      <c r="G40" s="45">
        <f t="shared" si="4"/>
        <v>0</v>
      </c>
      <c r="H40" s="45">
        <f t="shared" si="4"/>
        <v>0</v>
      </c>
      <c r="I40" s="45">
        <f t="shared" si="4"/>
        <v>1096700</v>
      </c>
      <c r="J40" s="45">
        <f>+I40</f>
        <v>1096700</v>
      </c>
      <c r="K40" s="45">
        <f t="shared" si="4"/>
        <v>2145461</v>
      </c>
      <c r="L40" s="45">
        <f t="shared" si="4"/>
        <v>3197197</v>
      </c>
      <c r="M40" s="45">
        <f t="shared" si="4"/>
        <v>3338872</v>
      </c>
      <c r="N40" s="45">
        <f>+M40</f>
        <v>3338872</v>
      </c>
      <c r="O40" s="45">
        <f t="shared" si="4"/>
        <v>3338872</v>
      </c>
      <c r="P40" s="45">
        <f t="shared" si="4"/>
        <v>3338872</v>
      </c>
      <c r="Q40" s="45">
        <f t="shared" si="4"/>
        <v>3338872</v>
      </c>
      <c r="R40" s="45">
        <f>+Q40</f>
        <v>3338872</v>
      </c>
      <c r="S40" s="45">
        <f t="shared" si="4"/>
        <v>3338872</v>
      </c>
      <c r="T40" s="45">
        <f t="shared" si="4"/>
        <v>3338872</v>
      </c>
      <c r="U40" s="45">
        <f t="shared" si="4"/>
        <v>3338872</v>
      </c>
      <c r="V40" s="45">
        <f>+U40</f>
        <v>3338872</v>
      </c>
      <c r="W40" s="45">
        <f>+V40</f>
        <v>3338872</v>
      </c>
      <c r="X40" s="45">
        <f t="shared" si="4"/>
        <v>-18953529</v>
      </c>
      <c r="Y40" s="45">
        <f t="shared" si="4"/>
        <v>22292401</v>
      </c>
      <c r="Z40" s="46">
        <f>+IF(X40&lt;&gt;0,+(Y40/X40)*100,0)</f>
        <v>-117.6160967173976</v>
      </c>
      <c r="AA40" s="47">
        <f t="shared" si="4"/>
        <v>-22816642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86376698</v>
      </c>
      <c r="D7" s="18"/>
      <c r="E7" s="19">
        <v>79285023</v>
      </c>
      <c r="F7" s="20">
        <v>79285023</v>
      </c>
      <c r="G7" s="20">
        <v>7367936</v>
      </c>
      <c r="H7" s="20">
        <v>9196688</v>
      </c>
      <c r="I7" s="20">
        <v>7799709</v>
      </c>
      <c r="J7" s="20">
        <v>24364333</v>
      </c>
      <c r="K7" s="20">
        <v>7511620</v>
      </c>
      <c r="L7" s="20">
        <v>8639706</v>
      </c>
      <c r="M7" s="20">
        <v>7519305</v>
      </c>
      <c r="N7" s="20">
        <v>23670631</v>
      </c>
      <c r="O7" s="20"/>
      <c r="P7" s="20"/>
      <c r="Q7" s="20"/>
      <c r="R7" s="20"/>
      <c r="S7" s="20"/>
      <c r="T7" s="20"/>
      <c r="U7" s="20"/>
      <c r="V7" s="20"/>
      <c r="W7" s="20">
        <v>48034964</v>
      </c>
      <c r="X7" s="20">
        <v>40142508</v>
      </c>
      <c r="Y7" s="20">
        <v>7892456</v>
      </c>
      <c r="Z7" s="21">
        <v>19.661093422463789</v>
      </c>
      <c r="AA7" s="22">
        <v>79285023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1302739</v>
      </c>
      <c r="F8" s="20">
        <v>1302739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1302739</v>
      </c>
    </row>
    <row r="9" spans="1:27" ht="13.5" x14ac:dyDescent="0.25">
      <c r="A9" s="23" t="s">
        <v>37</v>
      </c>
      <c r="B9" s="17" t="s">
        <v>6</v>
      </c>
      <c r="C9" s="18">
        <v>3561249</v>
      </c>
      <c r="D9" s="18"/>
      <c r="E9" s="19">
        <v>14998787</v>
      </c>
      <c r="F9" s="20">
        <v>14998787</v>
      </c>
      <c r="G9" s="20">
        <v>6599208</v>
      </c>
      <c r="H9" s="20">
        <v>-342670</v>
      </c>
      <c r="I9" s="20">
        <v>6464</v>
      </c>
      <c r="J9" s="20">
        <v>6263002</v>
      </c>
      <c r="K9" s="20">
        <v>-4465</v>
      </c>
      <c r="L9" s="20">
        <v>-2536</v>
      </c>
      <c r="M9" s="20">
        <v>5058294</v>
      </c>
      <c r="N9" s="20">
        <v>5051293</v>
      </c>
      <c r="O9" s="20"/>
      <c r="P9" s="20"/>
      <c r="Q9" s="20"/>
      <c r="R9" s="20"/>
      <c r="S9" s="20"/>
      <c r="T9" s="20"/>
      <c r="U9" s="20"/>
      <c r="V9" s="20"/>
      <c r="W9" s="20">
        <v>11314295</v>
      </c>
      <c r="X9" s="20"/>
      <c r="Y9" s="20">
        <v>11314295</v>
      </c>
      <c r="Z9" s="21"/>
      <c r="AA9" s="22">
        <v>14998787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1925910</v>
      </c>
      <c r="F10" s="20">
        <v>5168071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5168071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-9676387</v>
      </c>
      <c r="D14" s="18"/>
      <c r="E14" s="19">
        <v>-43372940</v>
      </c>
      <c r="F14" s="20">
        <v>-43372940</v>
      </c>
      <c r="G14" s="20">
        <v>-547894</v>
      </c>
      <c r="H14" s="20">
        <v>-960493</v>
      </c>
      <c r="I14" s="20">
        <v>-1220031</v>
      </c>
      <c r="J14" s="20">
        <v>-2728418</v>
      </c>
      <c r="K14" s="20">
        <v>-1307864</v>
      </c>
      <c r="L14" s="20">
        <v>-1301874</v>
      </c>
      <c r="M14" s="20">
        <v>-1894702</v>
      </c>
      <c r="N14" s="20">
        <v>-4504440</v>
      </c>
      <c r="O14" s="20"/>
      <c r="P14" s="20"/>
      <c r="Q14" s="20"/>
      <c r="R14" s="20"/>
      <c r="S14" s="20"/>
      <c r="T14" s="20"/>
      <c r="U14" s="20"/>
      <c r="V14" s="20"/>
      <c r="W14" s="20">
        <v>-7232858</v>
      </c>
      <c r="X14" s="20">
        <v>-22386441</v>
      </c>
      <c r="Y14" s="20">
        <v>15153583</v>
      </c>
      <c r="Z14" s="21">
        <v>-67.690898253992231</v>
      </c>
      <c r="AA14" s="22">
        <v>-43372940</v>
      </c>
    </row>
    <row r="15" spans="1:27" ht="13.5" x14ac:dyDescent="0.25">
      <c r="A15" s="23" t="s">
        <v>43</v>
      </c>
      <c r="B15" s="17" t="s">
        <v>32</v>
      </c>
      <c r="C15" s="18">
        <v>-3714492</v>
      </c>
      <c r="D15" s="18"/>
      <c r="E15" s="19">
        <v>-3492444</v>
      </c>
      <c r="F15" s="20">
        <v>-3492444</v>
      </c>
      <c r="G15" s="20"/>
      <c r="H15" s="20"/>
      <c r="I15" s="20"/>
      <c r="J15" s="20"/>
      <c r="K15" s="20"/>
      <c r="L15" s="20"/>
      <c r="M15" s="20">
        <v>-1789398</v>
      </c>
      <c r="N15" s="20">
        <v>-1789398</v>
      </c>
      <c r="O15" s="20"/>
      <c r="P15" s="20"/>
      <c r="Q15" s="20"/>
      <c r="R15" s="20"/>
      <c r="S15" s="20"/>
      <c r="T15" s="20"/>
      <c r="U15" s="20"/>
      <c r="V15" s="20"/>
      <c r="W15" s="20">
        <v>-1789398</v>
      </c>
      <c r="X15" s="20"/>
      <c r="Y15" s="20">
        <v>-1789398</v>
      </c>
      <c r="Z15" s="21"/>
      <c r="AA15" s="22">
        <v>-3492444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76547068</v>
      </c>
      <c r="D17" s="26">
        <f>SUM(D6:D16)</f>
        <v>0</v>
      </c>
      <c r="E17" s="27">
        <f t="shared" si="0"/>
        <v>50647075</v>
      </c>
      <c r="F17" s="28">
        <f t="shared" si="0"/>
        <v>53889236</v>
      </c>
      <c r="G17" s="28">
        <f t="shared" si="0"/>
        <v>13419250</v>
      </c>
      <c r="H17" s="28">
        <f t="shared" si="0"/>
        <v>7893525</v>
      </c>
      <c r="I17" s="28">
        <f t="shared" si="0"/>
        <v>6586142</v>
      </c>
      <c r="J17" s="28">
        <f t="shared" si="0"/>
        <v>27898917</v>
      </c>
      <c r="K17" s="28">
        <f t="shared" si="0"/>
        <v>6199291</v>
      </c>
      <c r="L17" s="28">
        <f t="shared" si="0"/>
        <v>7335296</v>
      </c>
      <c r="M17" s="28">
        <f t="shared" si="0"/>
        <v>8893499</v>
      </c>
      <c r="N17" s="28">
        <f t="shared" si="0"/>
        <v>22428086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50327003</v>
      </c>
      <c r="X17" s="28">
        <f t="shared" si="0"/>
        <v>17756067</v>
      </c>
      <c r="Y17" s="28">
        <f t="shared" si="0"/>
        <v>32570936</v>
      </c>
      <c r="Z17" s="29">
        <f>+IF(X17&lt;&gt;0,+(Y17/X17)*100,0)</f>
        <v>183.43553220428825</v>
      </c>
      <c r="AA17" s="30">
        <f>SUM(AA6:AA16)</f>
        <v>53889236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-16271990</v>
      </c>
      <c r="D26" s="18"/>
      <c r="E26" s="19">
        <v>-36086143</v>
      </c>
      <c r="F26" s="20">
        <v>-59048144</v>
      </c>
      <c r="G26" s="20"/>
      <c r="H26" s="20">
        <v>-28381</v>
      </c>
      <c r="I26" s="20">
        <v>-243554</v>
      </c>
      <c r="J26" s="20">
        <v>-271935</v>
      </c>
      <c r="K26" s="20">
        <v>-86474</v>
      </c>
      <c r="L26" s="20">
        <v>-161794</v>
      </c>
      <c r="M26" s="20">
        <v>-1112721</v>
      </c>
      <c r="N26" s="20">
        <v>-1360989</v>
      </c>
      <c r="O26" s="20"/>
      <c r="P26" s="20"/>
      <c r="Q26" s="20"/>
      <c r="R26" s="20"/>
      <c r="S26" s="20"/>
      <c r="T26" s="20"/>
      <c r="U26" s="20"/>
      <c r="V26" s="20"/>
      <c r="W26" s="20">
        <v>-1632924</v>
      </c>
      <c r="X26" s="20">
        <v>-11876370</v>
      </c>
      <c r="Y26" s="20">
        <v>10243446</v>
      </c>
      <c r="Z26" s="21">
        <v>-86.250647293743796</v>
      </c>
      <c r="AA26" s="22">
        <v>-59048144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-16271990</v>
      </c>
      <c r="D27" s="26">
        <f>SUM(D21:D26)</f>
        <v>0</v>
      </c>
      <c r="E27" s="27">
        <f t="shared" si="1"/>
        <v>-36086143</v>
      </c>
      <c r="F27" s="28">
        <f t="shared" si="1"/>
        <v>-59048144</v>
      </c>
      <c r="G27" s="28">
        <f t="shared" si="1"/>
        <v>0</v>
      </c>
      <c r="H27" s="28">
        <f t="shared" si="1"/>
        <v>-28381</v>
      </c>
      <c r="I27" s="28">
        <f t="shared" si="1"/>
        <v>-243554</v>
      </c>
      <c r="J27" s="28">
        <f t="shared" si="1"/>
        <v>-271935</v>
      </c>
      <c r="K27" s="28">
        <f t="shared" si="1"/>
        <v>-86474</v>
      </c>
      <c r="L27" s="28">
        <f t="shared" si="1"/>
        <v>-161794</v>
      </c>
      <c r="M27" s="28">
        <f t="shared" si="1"/>
        <v>-1112721</v>
      </c>
      <c r="N27" s="28">
        <f t="shared" si="1"/>
        <v>-1360989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-1632924</v>
      </c>
      <c r="X27" s="28">
        <f t="shared" si="1"/>
        <v>-11876370</v>
      </c>
      <c r="Y27" s="28">
        <f t="shared" si="1"/>
        <v>10243446</v>
      </c>
      <c r="Z27" s="29">
        <f>+IF(X27&lt;&gt;0,+(Y27/X27)*100,0)</f>
        <v>-86.250647293743796</v>
      </c>
      <c r="AA27" s="30">
        <f>SUM(AA21:AA26)</f>
        <v>-59048144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>
        <v>21850000</v>
      </c>
      <c r="F32" s="20">
        <v>21850000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21850000</v>
      </c>
    </row>
    <row r="33" spans="1:27" ht="13.5" x14ac:dyDescent="0.25">
      <c r="A33" s="23" t="s">
        <v>57</v>
      </c>
      <c r="B33" s="17" t="s">
        <v>32</v>
      </c>
      <c r="C33" s="18">
        <v>-40912</v>
      </c>
      <c r="D33" s="18"/>
      <c r="E33" s="19">
        <v>40877</v>
      </c>
      <c r="F33" s="20"/>
      <c r="G33" s="20">
        <v>-135137</v>
      </c>
      <c r="H33" s="36">
        <v>133495</v>
      </c>
      <c r="I33" s="36">
        <v>-4200</v>
      </c>
      <c r="J33" s="36">
        <v>-5842</v>
      </c>
      <c r="K33" s="20">
        <v>3803</v>
      </c>
      <c r="L33" s="20">
        <v>473</v>
      </c>
      <c r="M33" s="20">
        <v>-1097</v>
      </c>
      <c r="N33" s="20">
        <v>3179</v>
      </c>
      <c r="O33" s="36"/>
      <c r="P33" s="36"/>
      <c r="Q33" s="36"/>
      <c r="R33" s="20"/>
      <c r="S33" s="20"/>
      <c r="T33" s="20"/>
      <c r="U33" s="20"/>
      <c r="V33" s="36"/>
      <c r="W33" s="36">
        <v>-2663</v>
      </c>
      <c r="X33" s="36">
        <v>-25108</v>
      </c>
      <c r="Y33" s="20">
        <v>22445</v>
      </c>
      <c r="Z33" s="21">
        <v>-89.393818703202172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-2069333</v>
      </c>
      <c r="D35" s="18"/>
      <c r="E35" s="19">
        <v>-2291382</v>
      </c>
      <c r="F35" s="20">
        <v>-2291382</v>
      </c>
      <c r="G35" s="20"/>
      <c r="H35" s="20"/>
      <c r="I35" s="20"/>
      <c r="J35" s="20"/>
      <c r="K35" s="20"/>
      <c r="L35" s="20"/>
      <c r="M35" s="20">
        <v>-1102515</v>
      </c>
      <c r="N35" s="20">
        <v>-1102515</v>
      </c>
      <c r="O35" s="20"/>
      <c r="P35" s="20"/>
      <c r="Q35" s="20"/>
      <c r="R35" s="20"/>
      <c r="S35" s="20"/>
      <c r="T35" s="20"/>
      <c r="U35" s="20"/>
      <c r="V35" s="20"/>
      <c r="W35" s="20">
        <v>-1102515</v>
      </c>
      <c r="X35" s="20">
        <v>-1145691</v>
      </c>
      <c r="Y35" s="20">
        <v>43176</v>
      </c>
      <c r="Z35" s="21">
        <v>-3.7685553958266236</v>
      </c>
      <c r="AA35" s="22">
        <v>-2291382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-2110245</v>
      </c>
      <c r="D36" s="26">
        <f>SUM(D31:D35)</f>
        <v>0</v>
      </c>
      <c r="E36" s="27">
        <f t="shared" si="2"/>
        <v>19599495</v>
      </c>
      <c r="F36" s="28">
        <f t="shared" si="2"/>
        <v>19558618</v>
      </c>
      <c r="G36" s="28">
        <f t="shared" si="2"/>
        <v>-135137</v>
      </c>
      <c r="H36" s="28">
        <f t="shared" si="2"/>
        <v>133495</v>
      </c>
      <c r="I36" s="28">
        <f t="shared" si="2"/>
        <v>-4200</v>
      </c>
      <c r="J36" s="28">
        <f t="shared" si="2"/>
        <v>-5842</v>
      </c>
      <c r="K36" s="28">
        <f t="shared" si="2"/>
        <v>3803</v>
      </c>
      <c r="L36" s="28">
        <f t="shared" si="2"/>
        <v>473</v>
      </c>
      <c r="M36" s="28">
        <f t="shared" si="2"/>
        <v>-1103612</v>
      </c>
      <c r="N36" s="28">
        <f t="shared" si="2"/>
        <v>-1099336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-1105178</v>
      </c>
      <c r="X36" s="28">
        <f t="shared" si="2"/>
        <v>-1170799</v>
      </c>
      <c r="Y36" s="28">
        <f t="shared" si="2"/>
        <v>65621</v>
      </c>
      <c r="Z36" s="29">
        <f>+IF(X36&lt;&gt;0,+(Y36/X36)*100,0)</f>
        <v>-5.6048049238169835</v>
      </c>
      <c r="AA36" s="30">
        <f>SUM(AA31:AA35)</f>
        <v>19558618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58164833</v>
      </c>
      <c r="D38" s="32">
        <f>+D17+D27+D36</f>
        <v>0</v>
      </c>
      <c r="E38" s="33">
        <f t="shared" si="3"/>
        <v>34160427</v>
      </c>
      <c r="F38" s="2">
        <f t="shared" si="3"/>
        <v>14399710</v>
      </c>
      <c r="G38" s="2">
        <f t="shared" si="3"/>
        <v>13284113</v>
      </c>
      <c r="H38" s="2">
        <f t="shared" si="3"/>
        <v>7998639</v>
      </c>
      <c r="I38" s="2">
        <f t="shared" si="3"/>
        <v>6338388</v>
      </c>
      <c r="J38" s="2">
        <f t="shared" si="3"/>
        <v>27621140</v>
      </c>
      <c r="K38" s="2">
        <f t="shared" si="3"/>
        <v>6116620</v>
      </c>
      <c r="L38" s="2">
        <f t="shared" si="3"/>
        <v>7173975</v>
      </c>
      <c r="M38" s="2">
        <f t="shared" si="3"/>
        <v>6677166</v>
      </c>
      <c r="N38" s="2">
        <f t="shared" si="3"/>
        <v>19967761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47588901</v>
      </c>
      <c r="X38" s="2">
        <f t="shared" si="3"/>
        <v>4708898</v>
      </c>
      <c r="Y38" s="2">
        <f t="shared" si="3"/>
        <v>42880003</v>
      </c>
      <c r="Z38" s="34">
        <f>+IF(X38&lt;&gt;0,+(Y38/X38)*100,0)</f>
        <v>910.61651791990403</v>
      </c>
      <c r="AA38" s="35">
        <f>+AA17+AA27+AA36</f>
        <v>14399710</v>
      </c>
    </row>
    <row r="39" spans="1:27" ht="13.5" x14ac:dyDescent="0.25">
      <c r="A39" s="23" t="s">
        <v>61</v>
      </c>
      <c r="B39" s="17"/>
      <c r="C39" s="32">
        <v>-3005346</v>
      </c>
      <c r="D39" s="32"/>
      <c r="E39" s="33">
        <v>77339648</v>
      </c>
      <c r="F39" s="2">
        <v>77339648</v>
      </c>
      <c r="G39" s="2">
        <v>167483719</v>
      </c>
      <c r="H39" s="2">
        <f>+G40+H60</f>
        <v>180767832</v>
      </c>
      <c r="I39" s="2">
        <f>+H40+I60</f>
        <v>188766471</v>
      </c>
      <c r="J39" s="2">
        <f>+G39</f>
        <v>167483719</v>
      </c>
      <c r="K39" s="2">
        <f>+I40+K60</f>
        <v>195104859</v>
      </c>
      <c r="L39" s="2">
        <f>+K40+L60</f>
        <v>201221479</v>
      </c>
      <c r="M39" s="2">
        <f>+L40+M60</f>
        <v>208395454</v>
      </c>
      <c r="N39" s="2">
        <f>+K39</f>
        <v>195104859</v>
      </c>
      <c r="O39" s="2">
        <f>+M40+O60</f>
        <v>215072620</v>
      </c>
      <c r="P39" s="2">
        <f>+O40+P60</f>
        <v>215072620</v>
      </c>
      <c r="Q39" s="2">
        <f>+P40+Q60</f>
        <v>215072620</v>
      </c>
      <c r="R39" s="2">
        <f>+O39</f>
        <v>215072620</v>
      </c>
      <c r="S39" s="2">
        <f>+Q40+S60</f>
        <v>215072620</v>
      </c>
      <c r="T39" s="2">
        <f>+S40+T60</f>
        <v>215072620</v>
      </c>
      <c r="U39" s="2">
        <f>+T40+U60</f>
        <v>215072620</v>
      </c>
      <c r="V39" s="2">
        <f>+S39</f>
        <v>215072620</v>
      </c>
      <c r="W39" s="2">
        <f>+G39</f>
        <v>167483719</v>
      </c>
      <c r="X39" s="2">
        <v>77339648</v>
      </c>
      <c r="Y39" s="2">
        <f>+W39-X39</f>
        <v>90144071</v>
      </c>
      <c r="Z39" s="34">
        <f>+IF(X39&lt;&gt;0,+(Y39/X39)*100,0)</f>
        <v>116.55609164396508</v>
      </c>
      <c r="AA39" s="35">
        <v>77339648</v>
      </c>
    </row>
    <row r="40" spans="1:27" ht="13.5" x14ac:dyDescent="0.25">
      <c r="A40" s="41" t="s">
        <v>63</v>
      </c>
      <c r="B40" s="42" t="s">
        <v>62</v>
      </c>
      <c r="C40" s="43">
        <f>+C38+C39</f>
        <v>55159487</v>
      </c>
      <c r="D40" s="43">
        <f t="shared" ref="D40:AA40" si="4">+D38+D39</f>
        <v>0</v>
      </c>
      <c r="E40" s="44">
        <f t="shared" si="4"/>
        <v>111500075</v>
      </c>
      <c r="F40" s="45">
        <f t="shared" si="4"/>
        <v>91739358</v>
      </c>
      <c r="G40" s="45">
        <f t="shared" si="4"/>
        <v>180767832</v>
      </c>
      <c r="H40" s="45">
        <f t="shared" si="4"/>
        <v>188766471</v>
      </c>
      <c r="I40" s="45">
        <f t="shared" si="4"/>
        <v>195104859</v>
      </c>
      <c r="J40" s="45">
        <f>+I40</f>
        <v>195104859</v>
      </c>
      <c r="K40" s="45">
        <f t="shared" si="4"/>
        <v>201221479</v>
      </c>
      <c r="L40" s="45">
        <f t="shared" si="4"/>
        <v>208395454</v>
      </c>
      <c r="M40" s="45">
        <f t="shared" si="4"/>
        <v>215072620</v>
      </c>
      <c r="N40" s="45">
        <f>+M40</f>
        <v>215072620</v>
      </c>
      <c r="O40" s="45">
        <f t="shared" si="4"/>
        <v>215072620</v>
      </c>
      <c r="P40" s="45">
        <f t="shared" si="4"/>
        <v>215072620</v>
      </c>
      <c r="Q40" s="45">
        <f t="shared" si="4"/>
        <v>215072620</v>
      </c>
      <c r="R40" s="45">
        <f>+Q40</f>
        <v>215072620</v>
      </c>
      <c r="S40" s="45">
        <f t="shared" si="4"/>
        <v>215072620</v>
      </c>
      <c r="T40" s="45">
        <f t="shared" si="4"/>
        <v>215072620</v>
      </c>
      <c r="U40" s="45">
        <f t="shared" si="4"/>
        <v>215072620</v>
      </c>
      <c r="V40" s="45">
        <f>+U40</f>
        <v>215072620</v>
      </c>
      <c r="W40" s="45">
        <f>+V40</f>
        <v>215072620</v>
      </c>
      <c r="X40" s="45">
        <f t="shared" si="4"/>
        <v>82048546</v>
      </c>
      <c r="Y40" s="45">
        <f t="shared" si="4"/>
        <v>133024074</v>
      </c>
      <c r="Z40" s="46">
        <f>+IF(X40&lt;&gt;0,+(Y40/X40)*100,0)</f>
        <v>162.12849646354488</v>
      </c>
      <c r="AA40" s="47">
        <f t="shared" si="4"/>
        <v>91739358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167483719</v>
      </c>
      <c r="J60">
        <v>167483719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35955242</v>
      </c>
      <c r="D7" s="18"/>
      <c r="E7" s="19"/>
      <c r="F7" s="20"/>
      <c r="G7" s="20">
        <v>2947140</v>
      </c>
      <c r="H7" s="20">
        <v>2928159</v>
      </c>
      <c r="I7" s="20">
        <v>3526445</v>
      </c>
      <c r="J7" s="20">
        <v>9401744</v>
      </c>
      <c r="K7" s="20">
        <v>3143484</v>
      </c>
      <c r="L7" s="20">
        <v>3139127</v>
      </c>
      <c r="M7" s="20">
        <v>3354569</v>
      </c>
      <c r="N7" s="20">
        <v>9637180</v>
      </c>
      <c r="O7" s="20"/>
      <c r="P7" s="20"/>
      <c r="Q7" s="20"/>
      <c r="R7" s="20"/>
      <c r="S7" s="20"/>
      <c r="T7" s="20"/>
      <c r="U7" s="20"/>
      <c r="V7" s="20"/>
      <c r="W7" s="20">
        <v>19038924</v>
      </c>
      <c r="X7" s="20"/>
      <c r="Y7" s="20">
        <v>19038924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837249</v>
      </c>
      <c r="D8" s="18"/>
      <c r="E8" s="19"/>
      <c r="F8" s="20"/>
      <c r="G8" s="20">
        <v>57399</v>
      </c>
      <c r="H8" s="20">
        <v>72824</v>
      </c>
      <c r="I8" s="20">
        <v>54298</v>
      </c>
      <c r="J8" s="20">
        <v>184521</v>
      </c>
      <c r="K8" s="20">
        <v>84438</v>
      </c>
      <c r="L8" s="20">
        <v>100230</v>
      </c>
      <c r="M8" s="20">
        <v>60374</v>
      </c>
      <c r="N8" s="20">
        <v>245042</v>
      </c>
      <c r="O8" s="20"/>
      <c r="P8" s="20"/>
      <c r="Q8" s="20"/>
      <c r="R8" s="20"/>
      <c r="S8" s="20"/>
      <c r="T8" s="20"/>
      <c r="U8" s="20"/>
      <c r="V8" s="20"/>
      <c r="W8" s="20">
        <v>429563</v>
      </c>
      <c r="X8" s="20"/>
      <c r="Y8" s="20">
        <v>429563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25641135</v>
      </c>
      <c r="D9" s="18"/>
      <c r="E9" s="19"/>
      <c r="F9" s="20"/>
      <c r="G9" s="20">
        <v>11145915</v>
      </c>
      <c r="H9" s="20"/>
      <c r="I9" s="20"/>
      <c r="J9" s="20">
        <v>11145915</v>
      </c>
      <c r="K9" s="20"/>
      <c r="L9" s="20"/>
      <c r="M9" s="20">
        <v>8916585</v>
      </c>
      <c r="N9" s="20">
        <v>8916585</v>
      </c>
      <c r="O9" s="20"/>
      <c r="P9" s="20"/>
      <c r="Q9" s="20"/>
      <c r="R9" s="20"/>
      <c r="S9" s="20"/>
      <c r="T9" s="20"/>
      <c r="U9" s="20"/>
      <c r="V9" s="20"/>
      <c r="W9" s="20">
        <v>20062500</v>
      </c>
      <c r="X9" s="20"/>
      <c r="Y9" s="20">
        <v>20062500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>
        <v>-30386</v>
      </c>
      <c r="J14" s="20">
        <v>-30386</v>
      </c>
      <c r="K14" s="20">
        <v>-879686</v>
      </c>
      <c r="L14" s="20">
        <v>-1014580</v>
      </c>
      <c r="M14" s="20">
        <v>-823859</v>
      </c>
      <c r="N14" s="20">
        <v>-2718125</v>
      </c>
      <c r="O14" s="20"/>
      <c r="P14" s="20"/>
      <c r="Q14" s="20"/>
      <c r="R14" s="20"/>
      <c r="S14" s="20"/>
      <c r="T14" s="20"/>
      <c r="U14" s="20"/>
      <c r="V14" s="20"/>
      <c r="W14" s="20">
        <v>-2748511</v>
      </c>
      <c r="X14" s="20"/>
      <c r="Y14" s="20">
        <v>-2748511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>
        <v>-4668526</v>
      </c>
      <c r="N15" s="20">
        <v>-4668526</v>
      </c>
      <c r="O15" s="20"/>
      <c r="P15" s="20"/>
      <c r="Q15" s="20"/>
      <c r="R15" s="20"/>
      <c r="S15" s="20"/>
      <c r="T15" s="20"/>
      <c r="U15" s="20"/>
      <c r="V15" s="20"/>
      <c r="W15" s="20">
        <v>-4668526</v>
      </c>
      <c r="X15" s="20"/>
      <c r="Y15" s="20">
        <v>-4668526</v>
      </c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62433626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14150454</v>
      </c>
      <c r="H17" s="28">
        <f t="shared" si="0"/>
        <v>3000983</v>
      </c>
      <c r="I17" s="28">
        <f t="shared" si="0"/>
        <v>3550357</v>
      </c>
      <c r="J17" s="28">
        <f t="shared" si="0"/>
        <v>20701794</v>
      </c>
      <c r="K17" s="28">
        <f t="shared" si="0"/>
        <v>2348236</v>
      </c>
      <c r="L17" s="28">
        <f t="shared" si="0"/>
        <v>2224777</v>
      </c>
      <c r="M17" s="28">
        <f t="shared" si="0"/>
        <v>6839143</v>
      </c>
      <c r="N17" s="28">
        <f t="shared" si="0"/>
        <v>11412156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32113950</v>
      </c>
      <c r="X17" s="28">
        <f t="shared" si="0"/>
        <v>0</v>
      </c>
      <c r="Y17" s="28">
        <f t="shared" si="0"/>
        <v>32113950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>
        <v>-14622</v>
      </c>
      <c r="L26" s="20">
        <v>-5000587</v>
      </c>
      <c r="M26" s="20">
        <v>-12612237</v>
      </c>
      <c r="N26" s="20">
        <v>-17627446</v>
      </c>
      <c r="O26" s="20"/>
      <c r="P26" s="20"/>
      <c r="Q26" s="20"/>
      <c r="R26" s="20"/>
      <c r="S26" s="20"/>
      <c r="T26" s="20"/>
      <c r="U26" s="20"/>
      <c r="V26" s="20"/>
      <c r="W26" s="20">
        <v>-17627446</v>
      </c>
      <c r="X26" s="20"/>
      <c r="Y26" s="20">
        <v>-17627446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-14622</v>
      </c>
      <c r="L27" s="28">
        <f t="shared" si="1"/>
        <v>-5000587</v>
      </c>
      <c r="M27" s="28">
        <f t="shared" si="1"/>
        <v>-12612237</v>
      </c>
      <c r="N27" s="28">
        <f t="shared" si="1"/>
        <v>-17627446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-17627446</v>
      </c>
      <c r="X27" s="28">
        <f t="shared" si="1"/>
        <v>0</v>
      </c>
      <c r="Y27" s="28">
        <f t="shared" si="1"/>
        <v>-17627446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62433626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14150454</v>
      </c>
      <c r="H38" s="2">
        <f t="shared" si="3"/>
        <v>3000983</v>
      </c>
      <c r="I38" s="2">
        <f t="shared" si="3"/>
        <v>3550357</v>
      </c>
      <c r="J38" s="2">
        <f t="shared" si="3"/>
        <v>20701794</v>
      </c>
      <c r="K38" s="2">
        <f t="shared" si="3"/>
        <v>2333614</v>
      </c>
      <c r="L38" s="2">
        <f t="shared" si="3"/>
        <v>-2775810</v>
      </c>
      <c r="M38" s="2">
        <f t="shared" si="3"/>
        <v>-5773094</v>
      </c>
      <c r="N38" s="2">
        <f t="shared" si="3"/>
        <v>-6215290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14486504</v>
      </c>
      <c r="X38" s="2">
        <f t="shared" si="3"/>
        <v>0</v>
      </c>
      <c r="Y38" s="2">
        <f t="shared" si="3"/>
        <v>14486504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14150454</v>
      </c>
      <c r="I39" s="2">
        <f>+H40+I60</f>
        <v>17151437</v>
      </c>
      <c r="J39" s="2">
        <f>+G39</f>
        <v>0</v>
      </c>
      <c r="K39" s="2">
        <f>+I40+K60</f>
        <v>20701794</v>
      </c>
      <c r="L39" s="2">
        <f>+K40+L60</f>
        <v>23035408</v>
      </c>
      <c r="M39" s="2">
        <f>+L40+M60</f>
        <v>20259598</v>
      </c>
      <c r="N39" s="2">
        <f>+K39</f>
        <v>20701794</v>
      </c>
      <c r="O39" s="2">
        <f>+M40+O60</f>
        <v>14486504</v>
      </c>
      <c r="P39" s="2">
        <f>+O40+P60</f>
        <v>14486504</v>
      </c>
      <c r="Q39" s="2">
        <f>+P40+Q60</f>
        <v>14486504</v>
      </c>
      <c r="R39" s="2">
        <f>+O39</f>
        <v>14486504</v>
      </c>
      <c r="S39" s="2">
        <f>+Q40+S60</f>
        <v>14486504</v>
      </c>
      <c r="T39" s="2">
        <f>+S40+T60</f>
        <v>14486504</v>
      </c>
      <c r="U39" s="2">
        <f>+T40+U60</f>
        <v>14486504</v>
      </c>
      <c r="V39" s="2">
        <f>+S39</f>
        <v>14486504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62433626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14150454</v>
      </c>
      <c r="H40" s="45">
        <f t="shared" si="4"/>
        <v>17151437</v>
      </c>
      <c r="I40" s="45">
        <f t="shared" si="4"/>
        <v>20701794</v>
      </c>
      <c r="J40" s="45">
        <f>+I40</f>
        <v>20701794</v>
      </c>
      <c r="K40" s="45">
        <f t="shared" si="4"/>
        <v>23035408</v>
      </c>
      <c r="L40" s="45">
        <f t="shared" si="4"/>
        <v>20259598</v>
      </c>
      <c r="M40" s="45">
        <f t="shared" si="4"/>
        <v>14486504</v>
      </c>
      <c r="N40" s="45">
        <f>+M40</f>
        <v>14486504</v>
      </c>
      <c r="O40" s="45">
        <f t="shared" si="4"/>
        <v>14486504</v>
      </c>
      <c r="P40" s="45">
        <f t="shared" si="4"/>
        <v>14486504</v>
      </c>
      <c r="Q40" s="45">
        <f t="shared" si="4"/>
        <v>14486504</v>
      </c>
      <c r="R40" s="45">
        <f>+Q40</f>
        <v>14486504</v>
      </c>
      <c r="S40" s="45">
        <f t="shared" si="4"/>
        <v>14486504</v>
      </c>
      <c r="T40" s="45">
        <f t="shared" si="4"/>
        <v>14486504</v>
      </c>
      <c r="U40" s="45">
        <f t="shared" si="4"/>
        <v>14486504</v>
      </c>
      <c r="V40" s="45">
        <f>+U40</f>
        <v>14486504</v>
      </c>
      <c r="W40" s="45">
        <f>+V40</f>
        <v>14486504</v>
      </c>
      <c r="X40" s="45">
        <f t="shared" si="4"/>
        <v>0</v>
      </c>
      <c r="Y40" s="45">
        <f t="shared" si="4"/>
        <v>14486504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63819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130</v>
      </c>
      <c r="D8" s="18"/>
      <c r="E8" s="19">
        <v>4691</v>
      </c>
      <c r="F8" s="20">
        <v>4691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2346</v>
      </c>
      <c r="Y8" s="20">
        <v>-2346</v>
      </c>
      <c r="Z8" s="21">
        <v>-100</v>
      </c>
      <c r="AA8" s="22">
        <v>4691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63949</v>
      </c>
      <c r="D17" s="26">
        <f>SUM(D6:D16)</f>
        <v>0</v>
      </c>
      <c r="E17" s="27">
        <f t="shared" si="0"/>
        <v>4691</v>
      </c>
      <c r="F17" s="28">
        <f t="shared" si="0"/>
        <v>4691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2346</v>
      </c>
      <c r="Y17" s="28">
        <f t="shared" si="0"/>
        <v>-2346</v>
      </c>
      <c r="Z17" s="29">
        <f>+IF(X17&lt;&gt;0,+(Y17/X17)*100,0)</f>
        <v>-100</v>
      </c>
      <c r="AA17" s="30">
        <f>SUM(AA6:AA16)</f>
        <v>4691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-3386351</v>
      </c>
      <c r="F26" s="20">
        <v>-3386351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-1693170</v>
      </c>
      <c r="Y26" s="20">
        <v>1693170</v>
      </c>
      <c r="Z26" s="21">
        <v>-100</v>
      </c>
      <c r="AA26" s="22">
        <v>-3386351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-3386351</v>
      </c>
      <c r="F27" s="28">
        <f t="shared" si="1"/>
        <v>-3386351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-1693170</v>
      </c>
      <c r="Y27" s="28">
        <f t="shared" si="1"/>
        <v>1693170</v>
      </c>
      <c r="Z27" s="29">
        <f>+IF(X27&lt;&gt;0,+(Y27/X27)*100,0)</f>
        <v>-100</v>
      </c>
      <c r="AA27" s="30">
        <f>SUM(AA21:AA26)</f>
        <v>-3386351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63949</v>
      </c>
      <c r="D38" s="32">
        <f>+D17+D27+D36</f>
        <v>0</v>
      </c>
      <c r="E38" s="33">
        <f t="shared" si="3"/>
        <v>-3381660</v>
      </c>
      <c r="F38" s="2">
        <f t="shared" si="3"/>
        <v>-3381660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-1690824</v>
      </c>
      <c r="Y38" s="2">
        <f t="shared" si="3"/>
        <v>1690824</v>
      </c>
      <c r="Z38" s="34">
        <f>+IF(X38&lt;&gt;0,+(Y38/X38)*100,0)</f>
        <v>-100</v>
      </c>
      <c r="AA38" s="35">
        <f>+AA17+AA27+AA36</f>
        <v>-3381660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63949</v>
      </c>
      <c r="D40" s="43">
        <f t="shared" ref="D40:AA40" si="4">+D38+D39</f>
        <v>0</v>
      </c>
      <c r="E40" s="44">
        <f t="shared" si="4"/>
        <v>-3381660</v>
      </c>
      <c r="F40" s="45">
        <f t="shared" si="4"/>
        <v>-3381660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-1690824</v>
      </c>
      <c r="Y40" s="45">
        <f t="shared" si="4"/>
        <v>1690824</v>
      </c>
      <c r="Z40" s="46">
        <f>+IF(X40&lt;&gt;0,+(Y40/X40)*100,0)</f>
        <v>-100</v>
      </c>
      <c r="AA40" s="47">
        <f t="shared" si="4"/>
        <v>-3381660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115616</v>
      </c>
      <c r="D33" s="18"/>
      <c r="E33" s="19">
        <v>-460286</v>
      </c>
      <c r="F33" s="20"/>
      <c r="G33" s="20">
        <v>354444</v>
      </c>
      <c r="H33" s="36">
        <v>-248602</v>
      </c>
      <c r="I33" s="36">
        <v>-105842</v>
      </c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-230143</v>
      </c>
      <c r="Y33" s="20">
        <v>230143</v>
      </c>
      <c r="Z33" s="21">
        <v>-100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115616</v>
      </c>
      <c r="D36" s="26">
        <f>SUM(D31:D35)</f>
        <v>0</v>
      </c>
      <c r="E36" s="27">
        <f t="shared" si="2"/>
        <v>-460286</v>
      </c>
      <c r="F36" s="28">
        <f t="shared" si="2"/>
        <v>0</v>
      </c>
      <c r="G36" s="28">
        <f t="shared" si="2"/>
        <v>354444</v>
      </c>
      <c r="H36" s="28">
        <f t="shared" si="2"/>
        <v>-248602</v>
      </c>
      <c r="I36" s="28">
        <f t="shared" si="2"/>
        <v>-105842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-230143</v>
      </c>
      <c r="Y36" s="28">
        <f t="shared" si="2"/>
        <v>230143</v>
      </c>
      <c r="Z36" s="29">
        <f>+IF(X36&lt;&gt;0,+(Y36/X36)*100,0)</f>
        <v>-100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115616</v>
      </c>
      <c r="D38" s="32">
        <f>+D17+D27+D36</f>
        <v>0</v>
      </c>
      <c r="E38" s="33">
        <f t="shared" si="3"/>
        <v>-460286</v>
      </c>
      <c r="F38" s="2">
        <f t="shared" si="3"/>
        <v>0</v>
      </c>
      <c r="G38" s="2">
        <f t="shared" si="3"/>
        <v>354444</v>
      </c>
      <c r="H38" s="2">
        <f t="shared" si="3"/>
        <v>-248602</v>
      </c>
      <c r="I38" s="2">
        <f t="shared" si="3"/>
        <v>-105842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-230143</v>
      </c>
      <c r="Y38" s="2">
        <f t="shared" si="3"/>
        <v>230143</v>
      </c>
      <c r="Z38" s="34">
        <f>+IF(X38&lt;&gt;0,+(Y38/X38)*100,0)</f>
        <v>-100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354444</v>
      </c>
      <c r="I39" s="2">
        <f>+H40+I60</f>
        <v>105842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115616</v>
      </c>
      <c r="D40" s="43">
        <f t="shared" ref="D40:AA40" si="4">+D38+D39</f>
        <v>0</v>
      </c>
      <c r="E40" s="44">
        <f t="shared" si="4"/>
        <v>-460286</v>
      </c>
      <c r="F40" s="45">
        <f t="shared" si="4"/>
        <v>0</v>
      </c>
      <c r="G40" s="45">
        <f t="shared" si="4"/>
        <v>354444</v>
      </c>
      <c r="H40" s="45">
        <f t="shared" si="4"/>
        <v>105842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-230143</v>
      </c>
      <c r="Y40" s="45">
        <f t="shared" si="4"/>
        <v>230143</v>
      </c>
      <c r="Z40" s="46">
        <f>+IF(X40&lt;&gt;0,+(Y40/X40)*100,0)</f>
        <v>-100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67723367</v>
      </c>
      <c r="D7" s="18"/>
      <c r="E7" s="19">
        <v>40032</v>
      </c>
      <c r="F7" s="20">
        <v>40032</v>
      </c>
      <c r="G7" s="20">
        <v>8136639</v>
      </c>
      <c r="H7" s="20">
        <v>8404884</v>
      </c>
      <c r="I7" s="20">
        <v>9128133</v>
      </c>
      <c r="J7" s="20">
        <v>25669656</v>
      </c>
      <c r="K7" s="20">
        <v>8452644</v>
      </c>
      <c r="L7" s="20">
        <v>7580240</v>
      </c>
      <c r="M7" s="20">
        <v>6749236</v>
      </c>
      <c r="N7" s="20">
        <v>22782120</v>
      </c>
      <c r="O7" s="20"/>
      <c r="P7" s="20"/>
      <c r="Q7" s="20"/>
      <c r="R7" s="20"/>
      <c r="S7" s="20"/>
      <c r="T7" s="20"/>
      <c r="U7" s="20"/>
      <c r="V7" s="20"/>
      <c r="W7" s="20">
        <v>48451776</v>
      </c>
      <c r="X7" s="20">
        <v>1454</v>
      </c>
      <c r="Y7" s="20">
        <v>48450322</v>
      </c>
      <c r="Z7" s="21">
        <v>3332209.2159559834</v>
      </c>
      <c r="AA7" s="22">
        <v>40032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34194255</v>
      </c>
      <c r="F9" s="20">
        <v>34194255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26681724</v>
      </c>
      <c r="Y9" s="20">
        <v>-26681724</v>
      </c>
      <c r="Z9" s="21">
        <v>-100</v>
      </c>
      <c r="AA9" s="22">
        <v>34194255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-1594</v>
      </c>
      <c r="D14" s="18"/>
      <c r="E14" s="19"/>
      <c r="F14" s="20"/>
      <c r="G14" s="20">
        <v>2187</v>
      </c>
      <c r="H14" s="20">
        <v>2152</v>
      </c>
      <c r="I14" s="20">
        <v>17261</v>
      </c>
      <c r="J14" s="20">
        <v>21600</v>
      </c>
      <c r="K14" s="20">
        <v>131473</v>
      </c>
      <c r="L14" s="20">
        <v>-744530</v>
      </c>
      <c r="M14" s="20">
        <v>-11425615</v>
      </c>
      <c r="N14" s="20">
        <v>-12038672</v>
      </c>
      <c r="O14" s="20"/>
      <c r="P14" s="20"/>
      <c r="Q14" s="20"/>
      <c r="R14" s="20"/>
      <c r="S14" s="20"/>
      <c r="T14" s="20"/>
      <c r="U14" s="20"/>
      <c r="V14" s="20"/>
      <c r="W14" s="20">
        <v>-12017072</v>
      </c>
      <c r="X14" s="20"/>
      <c r="Y14" s="20">
        <v>-12017072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67721773</v>
      </c>
      <c r="D17" s="26">
        <f>SUM(D6:D16)</f>
        <v>0</v>
      </c>
      <c r="E17" s="27">
        <f t="shared" si="0"/>
        <v>34234287</v>
      </c>
      <c r="F17" s="28">
        <f t="shared" si="0"/>
        <v>34234287</v>
      </c>
      <c r="G17" s="28">
        <f t="shared" si="0"/>
        <v>8138826</v>
      </c>
      <c r="H17" s="28">
        <f t="shared" si="0"/>
        <v>8407036</v>
      </c>
      <c r="I17" s="28">
        <f t="shared" si="0"/>
        <v>9145394</v>
      </c>
      <c r="J17" s="28">
        <f t="shared" si="0"/>
        <v>25691256</v>
      </c>
      <c r="K17" s="28">
        <f t="shared" si="0"/>
        <v>8584117</v>
      </c>
      <c r="L17" s="28">
        <f t="shared" si="0"/>
        <v>6835710</v>
      </c>
      <c r="M17" s="28">
        <f t="shared" si="0"/>
        <v>-4676379</v>
      </c>
      <c r="N17" s="28">
        <f t="shared" si="0"/>
        <v>10743448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36434704</v>
      </c>
      <c r="X17" s="28">
        <f t="shared" si="0"/>
        <v>26683178</v>
      </c>
      <c r="Y17" s="28">
        <f t="shared" si="0"/>
        <v>9751526</v>
      </c>
      <c r="Z17" s="29">
        <f>+IF(X17&lt;&gt;0,+(Y17/X17)*100,0)</f>
        <v>36.545594381598775</v>
      </c>
      <c r="AA17" s="30">
        <f>SUM(AA6:AA16)</f>
        <v>34234287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314577</v>
      </c>
      <c r="D23" s="40"/>
      <c r="E23" s="19"/>
      <c r="F23" s="20"/>
      <c r="G23" s="36"/>
      <c r="H23" s="36"/>
      <c r="I23" s="36"/>
      <c r="J23" s="20"/>
      <c r="K23" s="36">
        <v>-803738</v>
      </c>
      <c r="L23" s="36">
        <v>803738</v>
      </c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157289</v>
      </c>
      <c r="Y23" s="36">
        <v>-157289</v>
      </c>
      <c r="Z23" s="37">
        <v>-100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-84700000</v>
      </c>
      <c r="F26" s="20">
        <v>-96056262</v>
      </c>
      <c r="G26" s="20"/>
      <c r="H26" s="20"/>
      <c r="I26" s="20"/>
      <c r="J26" s="20"/>
      <c r="K26" s="20"/>
      <c r="L26" s="20">
        <v>-12591256</v>
      </c>
      <c r="M26" s="20">
        <v>-7655777</v>
      </c>
      <c r="N26" s="20">
        <v>-20247033</v>
      </c>
      <c r="O26" s="20"/>
      <c r="P26" s="20"/>
      <c r="Q26" s="20"/>
      <c r="R26" s="20"/>
      <c r="S26" s="20"/>
      <c r="T26" s="20"/>
      <c r="U26" s="20"/>
      <c r="V26" s="20"/>
      <c r="W26" s="20">
        <v>-20247033</v>
      </c>
      <c r="X26" s="20">
        <v>-45991563</v>
      </c>
      <c r="Y26" s="20">
        <v>25744530</v>
      </c>
      <c r="Z26" s="21">
        <v>-55.976636410465105</v>
      </c>
      <c r="AA26" s="22">
        <v>-96056262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314577</v>
      </c>
      <c r="D27" s="26">
        <f>SUM(D21:D26)</f>
        <v>0</v>
      </c>
      <c r="E27" s="27">
        <f t="shared" si="1"/>
        <v>-84700000</v>
      </c>
      <c r="F27" s="28">
        <f t="shared" si="1"/>
        <v>-96056262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-803738</v>
      </c>
      <c r="L27" s="28">
        <f t="shared" si="1"/>
        <v>-11787518</v>
      </c>
      <c r="M27" s="28">
        <f t="shared" si="1"/>
        <v>-7655777</v>
      </c>
      <c r="N27" s="28">
        <f t="shared" si="1"/>
        <v>-20247033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-20247033</v>
      </c>
      <c r="X27" s="28">
        <f t="shared" si="1"/>
        <v>-45834274</v>
      </c>
      <c r="Y27" s="28">
        <f t="shared" si="1"/>
        <v>25587241</v>
      </c>
      <c r="Z27" s="29">
        <f>+IF(X27&lt;&gt;0,+(Y27/X27)*100,0)</f>
        <v>-55.825561892831551</v>
      </c>
      <c r="AA27" s="30">
        <f>SUM(AA21:AA26)</f>
        <v>-96056262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>
        <v>-7497295</v>
      </c>
      <c r="N35" s="20">
        <v>-7497295</v>
      </c>
      <c r="O35" s="20"/>
      <c r="P35" s="20"/>
      <c r="Q35" s="20"/>
      <c r="R35" s="20"/>
      <c r="S35" s="20"/>
      <c r="T35" s="20"/>
      <c r="U35" s="20"/>
      <c r="V35" s="20"/>
      <c r="W35" s="20">
        <v>-7497295</v>
      </c>
      <c r="X35" s="20"/>
      <c r="Y35" s="20">
        <v>-7497295</v>
      </c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-7497295</v>
      </c>
      <c r="N36" s="28">
        <f t="shared" si="2"/>
        <v>-7497295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-7497295</v>
      </c>
      <c r="X36" s="28">
        <f t="shared" si="2"/>
        <v>0</v>
      </c>
      <c r="Y36" s="28">
        <f t="shared" si="2"/>
        <v>-7497295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68036350</v>
      </c>
      <c r="D38" s="32">
        <f>+D17+D27+D36</f>
        <v>0</v>
      </c>
      <c r="E38" s="33">
        <f t="shared" si="3"/>
        <v>-50465713</v>
      </c>
      <c r="F38" s="2">
        <f t="shared" si="3"/>
        <v>-61821975</v>
      </c>
      <c r="G38" s="2">
        <f t="shared" si="3"/>
        <v>8138826</v>
      </c>
      <c r="H38" s="2">
        <f t="shared" si="3"/>
        <v>8407036</v>
      </c>
      <c r="I38" s="2">
        <f t="shared" si="3"/>
        <v>9145394</v>
      </c>
      <c r="J38" s="2">
        <f t="shared" si="3"/>
        <v>25691256</v>
      </c>
      <c r="K38" s="2">
        <f t="shared" si="3"/>
        <v>7780379</v>
      </c>
      <c r="L38" s="2">
        <f t="shared" si="3"/>
        <v>-4951808</v>
      </c>
      <c r="M38" s="2">
        <f t="shared" si="3"/>
        <v>-19829451</v>
      </c>
      <c r="N38" s="2">
        <f t="shared" si="3"/>
        <v>-17000880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8690376</v>
      </c>
      <c r="X38" s="2">
        <f t="shared" si="3"/>
        <v>-19151096</v>
      </c>
      <c r="Y38" s="2">
        <f t="shared" si="3"/>
        <v>27841472</v>
      </c>
      <c r="Z38" s="34">
        <f>+IF(X38&lt;&gt;0,+(Y38/X38)*100,0)</f>
        <v>-145.37795643654025</v>
      </c>
      <c r="AA38" s="35">
        <f>+AA17+AA27+AA36</f>
        <v>-61821975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8138826</v>
      </c>
      <c r="I39" s="2">
        <f>+H40+I60</f>
        <v>16545862</v>
      </c>
      <c r="J39" s="2">
        <f>+G39</f>
        <v>0</v>
      </c>
      <c r="K39" s="2">
        <f>+I40+K60</f>
        <v>25691256</v>
      </c>
      <c r="L39" s="2">
        <f>+K40+L60</f>
        <v>33471635</v>
      </c>
      <c r="M39" s="2">
        <f>+L40+M60</f>
        <v>28519827</v>
      </c>
      <c r="N39" s="2">
        <f>+K39</f>
        <v>25691256</v>
      </c>
      <c r="O39" s="2">
        <f>+M40+O60</f>
        <v>8690376</v>
      </c>
      <c r="P39" s="2">
        <f>+O40+P60</f>
        <v>8690376</v>
      </c>
      <c r="Q39" s="2">
        <f>+P40+Q60</f>
        <v>8690376</v>
      </c>
      <c r="R39" s="2">
        <f>+O39</f>
        <v>8690376</v>
      </c>
      <c r="S39" s="2">
        <f>+Q40+S60</f>
        <v>8690376</v>
      </c>
      <c r="T39" s="2">
        <f>+S40+T60</f>
        <v>8690376</v>
      </c>
      <c r="U39" s="2">
        <f>+T40+U60</f>
        <v>8690376</v>
      </c>
      <c r="V39" s="2">
        <f>+S39</f>
        <v>8690376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68036350</v>
      </c>
      <c r="D40" s="43">
        <f t="shared" ref="D40:AA40" si="4">+D38+D39</f>
        <v>0</v>
      </c>
      <c r="E40" s="44">
        <f t="shared" si="4"/>
        <v>-50465713</v>
      </c>
      <c r="F40" s="45">
        <f t="shared" si="4"/>
        <v>-61821975</v>
      </c>
      <c r="G40" s="45">
        <f t="shared" si="4"/>
        <v>8138826</v>
      </c>
      <c r="H40" s="45">
        <f t="shared" si="4"/>
        <v>16545862</v>
      </c>
      <c r="I40" s="45">
        <f t="shared" si="4"/>
        <v>25691256</v>
      </c>
      <c r="J40" s="45">
        <f>+I40</f>
        <v>25691256</v>
      </c>
      <c r="K40" s="45">
        <f t="shared" si="4"/>
        <v>33471635</v>
      </c>
      <c r="L40" s="45">
        <f t="shared" si="4"/>
        <v>28519827</v>
      </c>
      <c r="M40" s="45">
        <f t="shared" si="4"/>
        <v>8690376</v>
      </c>
      <c r="N40" s="45">
        <f>+M40</f>
        <v>8690376</v>
      </c>
      <c r="O40" s="45">
        <f t="shared" si="4"/>
        <v>8690376</v>
      </c>
      <c r="P40" s="45">
        <f t="shared" si="4"/>
        <v>8690376</v>
      </c>
      <c r="Q40" s="45">
        <f t="shared" si="4"/>
        <v>8690376</v>
      </c>
      <c r="R40" s="45">
        <f>+Q40</f>
        <v>8690376</v>
      </c>
      <c r="S40" s="45">
        <f t="shared" si="4"/>
        <v>8690376</v>
      </c>
      <c r="T40" s="45">
        <f t="shared" si="4"/>
        <v>8690376</v>
      </c>
      <c r="U40" s="45">
        <f t="shared" si="4"/>
        <v>8690376</v>
      </c>
      <c r="V40" s="45">
        <f>+U40</f>
        <v>8690376</v>
      </c>
      <c r="W40" s="45">
        <f>+V40</f>
        <v>8690376</v>
      </c>
      <c r="X40" s="45">
        <f t="shared" si="4"/>
        <v>-19151096</v>
      </c>
      <c r="Y40" s="45">
        <f t="shared" si="4"/>
        <v>27841472</v>
      </c>
      <c r="Z40" s="46">
        <f>+IF(X40&lt;&gt;0,+(Y40/X40)*100,0)</f>
        <v>-145.37795643654025</v>
      </c>
      <c r="AA40" s="47">
        <f t="shared" si="4"/>
        <v>-61821975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77211</v>
      </c>
      <c r="D7" s="18"/>
      <c r="E7" s="19"/>
      <c r="F7" s="20"/>
      <c r="G7" s="20">
        <v>8864</v>
      </c>
      <c r="H7" s="20"/>
      <c r="I7" s="20">
        <v>32522</v>
      </c>
      <c r="J7" s="20">
        <v>41386</v>
      </c>
      <c r="K7" s="20"/>
      <c r="L7" s="20"/>
      <c r="M7" s="20">
        <v>3743</v>
      </c>
      <c r="N7" s="20">
        <v>3743</v>
      </c>
      <c r="O7" s="20"/>
      <c r="P7" s="20"/>
      <c r="Q7" s="20"/>
      <c r="R7" s="20"/>
      <c r="S7" s="20"/>
      <c r="T7" s="20"/>
      <c r="U7" s="20"/>
      <c r="V7" s="20"/>
      <c r="W7" s="20">
        <v>45129</v>
      </c>
      <c r="X7" s="20"/>
      <c r="Y7" s="20">
        <v>45129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1594240</v>
      </c>
      <c r="D8" s="18"/>
      <c r="E8" s="19">
        <v>159500</v>
      </c>
      <c r="F8" s="20">
        <v>159500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80300</v>
      </c>
      <c r="Y8" s="20">
        <v>-80300</v>
      </c>
      <c r="Z8" s="21">
        <v>-100</v>
      </c>
      <c r="AA8" s="22">
        <v>159500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5499811</v>
      </c>
      <c r="D14" s="18"/>
      <c r="E14" s="19"/>
      <c r="F14" s="20"/>
      <c r="G14" s="20"/>
      <c r="H14" s="20"/>
      <c r="I14" s="20">
        <v>5373118</v>
      </c>
      <c r="J14" s="20">
        <v>5373118</v>
      </c>
      <c r="K14" s="20"/>
      <c r="L14" s="20">
        <v>-1409110</v>
      </c>
      <c r="M14" s="20">
        <v>-1485223</v>
      </c>
      <c r="N14" s="20">
        <v>-2894333</v>
      </c>
      <c r="O14" s="20"/>
      <c r="P14" s="20"/>
      <c r="Q14" s="20"/>
      <c r="R14" s="20"/>
      <c r="S14" s="20"/>
      <c r="T14" s="20"/>
      <c r="U14" s="20"/>
      <c r="V14" s="20"/>
      <c r="W14" s="20">
        <v>2478785</v>
      </c>
      <c r="X14" s="20"/>
      <c r="Y14" s="20">
        <v>2478785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7171262</v>
      </c>
      <c r="D17" s="26">
        <f>SUM(D6:D16)</f>
        <v>0</v>
      </c>
      <c r="E17" s="27">
        <f t="shared" si="0"/>
        <v>159500</v>
      </c>
      <c r="F17" s="28">
        <f t="shared" si="0"/>
        <v>159500</v>
      </c>
      <c r="G17" s="28">
        <f t="shared" si="0"/>
        <v>8864</v>
      </c>
      <c r="H17" s="28">
        <f t="shared" si="0"/>
        <v>0</v>
      </c>
      <c r="I17" s="28">
        <f t="shared" si="0"/>
        <v>5405640</v>
      </c>
      <c r="J17" s="28">
        <f t="shared" si="0"/>
        <v>5414504</v>
      </c>
      <c r="K17" s="28">
        <f t="shared" si="0"/>
        <v>0</v>
      </c>
      <c r="L17" s="28">
        <f t="shared" si="0"/>
        <v>-1409110</v>
      </c>
      <c r="M17" s="28">
        <f t="shared" si="0"/>
        <v>-1481480</v>
      </c>
      <c r="N17" s="28">
        <f t="shared" si="0"/>
        <v>-2890590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2523914</v>
      </c>
      <c r="X17" s="28">
        <f t="shared" si="0"/>
        <v>80300</v>
      </c>
      <c r="Y17" s="28">
        <f t="shared" si="0"/>
        <v>2443614</v>
      </c>
      <c r="Z17" s="29">
        <f>+IF(X17&lt;&gt;0,+(Y17/X17)*100,0)</f>
        <v>3043.1058530510586</v>
      </c>
      <c r="AA17" s="30">
        <f>SUM(AA6:AA16)</f>
        <v>159500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-14482607</v>
      </c>
      <c r="F26" s="20">
        <v>-20435688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-9285782</v>
      </c>
      <c r="Y26" s="20">
        <v>9285782</v>
      </c>
      <c r="Z26" s="21">
        <v>-100</v>
      </c>
      <c r="AA26" s="22">
        <v>-20435688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-14482607</v>
      </c>
      <c r="F27" s="28">
        <f t="shared" si="1"/>
        <v>-20435688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-9285782</v>
      </c>
      <c r="Y27" s="28">
        <f t="shared" si="1"/>
        <v>9285782</v>
      </c>
      <c r="Z27" s="29">
        <f>+IF(X27&lt;&gt;0,+(Y27/X27)*100,0)</f>
        <v>-100</v>
      </c>
      <c r="AA27" s="30">
        <f>SUM(AA21:AA26)</f>
        <v>-20435688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7171262</v>
      </c>
      <c r="D38" s="32">
        <f>+D17+D27+D36</f>
        <v>0</v>
      </c>
      <c r="E38" s="33">
        <f t="shared" si="3"/>
        <v>-14323107</v>
      </c>
      <c r="F38" s="2">
        <f t="shared" si="3"/>
        <v>-20276188</v>
      </c>
      <c r="G38" s="2">
        <f t="shared" si="3"/>
        <v>8864</v>
      </c>
      <c r="H38" s="2">
        <f t="shared" si="3"/>
        <v>0</v>
      </c>
      <c r="I38" s="2">
        <f t="shared" si="3"/>
        <v>5405640</v>
      </c>
      <c r="J38" s="2">
        <f t="shared" si="3"/>
        <v>5414504</v>
      </c>
      <c r="K38" s="2">
        <f t="shared" si="3"/>
        <v>0</v>
      </c>
      <c r="L38" s="2">
        <f t="shared" si="3"/>
        <v>-1409110</v>
      </c>
      <c r="M38" s="2">
        <f t="shared" si="3"/>
        <v>-1481480</v>
      </c>
      <c r="N38" s="2">
        <f t="shared" si="3"/>
        <v>-2890590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2523914</v>
      </c>
      <c r="X38" s="2">
        <f t="shared" si="3"/>
        <v>-9205482</v>
      </c>
      <c r="Y38" s="2">
        <f t="shared" si="3"/>
        <v>11729396</v>
      </c>
      <c r="Z38" s="34">
        <f>+IF(X38&lt;&gt;0,+(Y38/X38)*100,0)</f>
        <v>-127.41751056598667</v>
      </c>
      <c r="AA38" s="35">
        <f>+AA17+AA27+AA36</f>
        <v>-20276188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8864</v>
      </c>
      <c r="I39" s="2">
        <f>+H40+I60</f>
        <v>8864</v>
      </c>
      <c r="J39" s="2">
        <f>+G39</f>
        <v>0</v>
      </c>
      <c r="K39" s="2">
        <f>+I40+K60</f>
        <v>5414504</v>
      </c>
      <c r="L39" s="2">
        <f>+K40+L60</f>
        <v>5414504</v>
      </c>
      <c r="M39" s="2">
        <f>+L40+M60</f>
        <v>4005394</v>
      </c>
      <c r="N39" s="2">
        <f>+K39</f>
        <v>5414504</v>
      </c>
      <c r="O39" s="2">
        <f>+M40+O60</f>
        <v>2523914</v>
      </c>
      <c r="P39" s="2">
        <f>+O40+P60</f>
        <v>2523914</v>
      </c>
      <c r="Q39" s="2">
        <f>+P40+Q60</f>
        <v>2523914</v>
      </c>
      <c r="R39" s="2">
        <f>+O39</f>
        <v>2523914</v>
      </c>
      <c r="S39" s="2">
        <f>+Q40+S60</f>
        <v>2523914</v>
      </c>
      <c r="T39" s="2">
        <f>+S40+T60</f>
        <v>2523914</v>
      </c>
      <c r="U39" s="2">
        <f>+T40+U60</f>
        <v>2523914</v>
      </c>
      <c r="V39" s="2">
        <f>+S39</f>
        <v>2523914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7171262</v>
      </c>
      <c r="D40" s="43">
        <f t="shared" ref="D40:AA40" si="4">+D38+D39</f>
        <v>0</v>
      </c>
      <c r="E40" s="44">
        <f t="shared" si="4"/>
        <v>-14323107</v>
      </c>
      <c r="F40" s="45">
        <f t="shared" si="4"/>
        <v>-20276188</v>
      </c>
      <c r="G40" s="45">
        <f t="shared" si="4"/>
        <v>8864</v>
      </c>
      <c r="H40" s="45">
        <f t="shared" si="4"/>
        <v>8864</v>
      </c>
      <c r="I40" s="45">
        <f t="shared" si="4"/>
        <v>5414504</v>
      </c>
      <c r="J40" s="45">
        <f>+I40</f>
        <v>5414504</v>
      </c>
      <c r="K40" s="45">
        <f t="shared" si="4"/>
        <v>5414504</v>
      </c>
      <c r="L40" s="45">
        <f t="shared" si="4"/>
        <v>4005394</v>
      </c>
      <c r="M40" s="45">
        <f t="shared" si="4"/>
        <v>2523914</v>
      </c>
      <c r="N40" s="45">
        <f>+M40</f>
        <v>2523914</v>
      </c>
      <c r="O40" s="45">
        <f t="shared" si="4"/>
        <v>2523914</v>
      </c>
      <c r="P40" s="45">
        <f t="shared" si="4"/>
        <v>2523914</v>
      </c>
      <c r="Q40" s="45">
        <f t="shared" si="4"/>
        <v>2523914</v>
      </c>
      <c r="R40" s="45">
        <f>+Q40</f>
        <v>2523914</v>
      </c>
      <c r="S40" s="45">
        <f t="shared" si="4"/>
        <v>2523914</v>
      </c>
      <c r="T40" s="45">
        <f t="shared" si="4"/>
        <v>2523914</v>
      </c>
      <c r="U40" s="45">
        <f t="shared" si="4"/>
        <v>2523914</v>
      </c>
      <c r="V40" s="45">
        <f>+U40</f>
        <v>2523914</v>
      </c>
      <c r="W40" s="45">
        <f>+V40</f>
        <v>2523914</v>
      </c>
      <c r="X40" s="45">
        <f t="shared" si="4"/>
        <v>-9205482</v>
      </c>
      <c r="Y40" s="45">
        <f t="shared" si="4"/>
        <v>11729396</v>
      </c>
      <c r="Z40" s="46">
        <f>+IF(X40&lt;&gt;0,+(Y40/X40)*100,0)</f>
        <v>-127.41751056598667</v>
      </c>
      <c r="AA40" s="47">
        <f t="shared" si="4"/>
        <v>-20276188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562009</v>
      </c>
      <c r="D7" s="18"/>
      <c r="E7" s="19"/>
      <c r="F7" s="20">
        <v>40486916</v>
      </c>
      <c r="G7" s="20">
        <v>74629</v>
      </c>
      <c r="H7" s="20">
        <v>84285</v>
      </c>
      <c r="I7" s="20">
        <v>59552</v>
      </c>
      <c r="J7" s="20">
        <v>218466</v>
      </c>
      <c r="K7" s="20">
        <v>107766</v>
      </c>
      <c r="L7" s="20">
        <v>74588</v>
      </c>
      <c r="M7" s="20">
        <v>55844</v>
      </c>
      <c r="N7" s="20">
        <v>238198</v>
      </c>
      <c r="O7" s="20"/>
      <c r="P7" s="20"/>
      <c r="Q7" s="20"/>
      <c r="R7" s="20"/>
      <c r="S7" s="20"/>
      <c r="T7" s="20"/>
      <c r="U7" s="20"/>
      <c r="V7" s="20"/>
      <c r="W7" s="20">
        <v>456664</v>
      </c>
      <c r="X7" s="20">
        <v>20243460</v>
      </c>
      <c r="Y7" s="20">
        <v>-19786796</v>
      </c>
      <c r="Z7" s="21">
        <v>-97.744140576759108</v>
      </c>
      <c r="AA7" s="22">
        <v>40486916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10328314</v>
      </c>
      <c r="D9" s="18"/>
      <c r="E9" s="19"/>
      <c r="F9" s="20">
        <v>-15726426</v>
      </c>
      <c r="G9" s="20">
        <v>6517931</v>
      </c>
      <c r="H9" s="20"/>
      <c r="I9" s="20"/>
      <c r="J9" s="20">
        <v>6517931</v>
      </c>
      <c r="K9" s="20"/>
      <c r="L9" s="20"/>
      <c r="M9" s="20">
        <v>5093902</v>
      </c>
      <c r="N9" s="20">
        <v>5093902</v>
      </c>
      <c r="O9" s="20"/>
      <c r="P9" s="20"/>
      <c r="Q9" s="20"/>
      <c r="R9" s="20"/>
      <c r="S9" s="20"/>
      <c r="T9" s="20"/>
      <c r="U9" s="20"/>
      <c r="V9" s="20"/>
      <c r="W9" s="20">
        <v>11611833</v>
      </c>
      <c r="X9" s="20">
        <v>-7863210</v>
      </c>
      <c r="Y9" s="20">
        <v>19475043</v>
      </c>
      <c r="Z9" s="21">
        <v>-247.67293509902447</v>
      </c>
      <c r="AA9" s="22">
        <v>-15726426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>
        <v>-546983</v>
      </c>
      <c r="G14" s="20"/>
      <c r="H14" s="20"/>
      <c r="I14" s="20">
        <v>-304185</v>
      </c>
      <c r="J14" s="20">
        <v>-304185</v>
      </c>
      <c r="K14" s="20">
        <v>-106043</v>
      </c>
      <c r="L14" s="20">
        <v>-402561</v>
      </c>
      <c r="M14" s="20">
        <v>-912085</v>
      </c>
      <c r="N14" s="20">
        <v>-1420689</v>
      </c>
      <c r="O14" s="20"/>
      <c r="P14" s="20"/>
      <c r="Q14" s="20"/>
      <c r="R14" s="20"/>
      <c r="S14" s="20"/>
      <c r="T14" s="20"/>
      <c r="U14" s="20"/>
      <c r="V14" s="20"/>
      <c r="W14" s="20">
        <v>-1724874</v>
      </c>
      <c r="X14" s="20">
        <v>-273492</v>
      </c>
      <c r="Y14" s="20">
        <v>-1451382</v>
      </c>
      <c r="Z14" s="21">
        <v>530.68535825545166</v>
      </c>
      <c r="AA14" s="22">
        <v>-546983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10890323</v>
      </c>
      <c r="D17" s="26">
        <f>SUM(D6:D16)</f>
        <v>0</v>
      </c>
      <c r="E17" s="27">
        <f t="shared" si="0"/>
        <v>0</v>
      </c>
      <c r="F17" s="28">
        <f t="shared" si="0"/>
        <v>24213507</v>
      </c>
      <c r="G17" s="28">
        <f t="shared" si="0"/>
        <v>6592560</v>
      </c>
      <c r="H17" s="28">
        <f t="shared" si="0"/>
        <v>84285</v>
      </c>
      <c r="I17" s="28">
        <f t="shared" si="0"/>
        <v>-244633</v>
      </c>
      <c r="J17" s="28">
        <f t="shared" si="0"/>
        <v>6432212</v>
      </c>
      <c r="K17" s="28">
        <f t="shared" si="0"/>
        <v>1723</v>
      </c>
      <c r="L17" s="28">
        <f t="shared" si="0"/>
        <v>-327973</v>
      </c>
      <c r="M17" s="28">
        <f t="shared" si="0"/>
        <v>4237661</v>
      </c>
      <c r="N17" s="28">
        <f t="shared" si="0"/>
        <v>3911411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10343623</v>
      </c>
      <c r="X17" s="28">
        <f t="shared" si="0"/>
        <v>12106758</v>
      </c>
      <c r="Y17" s="28">
        <f t="shared" si="0"/>
        <v>-1763135</v>
      </c>
      <c r="Z17" s="29">
        <f>+IF(X17&lt;&gt;0,+(Y17/X17)*100,0)</f>
        <v>-14.563229891933084</v>
      </c>
      <c r="AA17" s="30">
        <f>SUM(AA6:AA16)</f>
        <v>24213507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>
        <v>-18510440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-9255222</v>
      </c>
      <c r="Y26" s="20">
        <v>9255222</v>
      </c>
      <c r="Z26" s="21">
        <v>-100</v>
      </c>
      <c r="AA26" s="22">
        <v>-18510440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-18510440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-9255222</v>
      </c>
      <c r="Y27" s="28">
        <f t="shared" si="1"/>
        <v>9255222</v>
      </c>
      <c r="Z27" s="29">
        <f>+IF(X27&lt;&gt;0,+(Y27/X27)*100,0)</f>
        <v>-100</v>
      </c>
      <c r="AA27" s="30">
        <f>SUM(AA21:AA26)</f>
        <v>-18510440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10890323</v>
      </c>
      <c r="D38" s="32">
        <f>+D17+D27+D36</f>
        <v>0</v>
      </c>
      <c r="E38" s="33">
        <f t="shared" si="3"/>
        <v>0</v>
      </c>
      <c r="F38" s="2">
        <f t="shared" si="3"/>
        <v>5703067</v>
      </c>
      <c r="G38" s="2">
        <f t="shared" si="3"/>
        <v>6592560</v>
      </c>
      <c r="H38" s="2">
        <f t="shared" si="3"/>
        <v>84285</v>
      </c>
      <c r="I38" s="2">
        <f t="shared" si="3"/>
        <v>-244633</v>
      </c>
      <c r="J38" s="2">
        <f t="shared" si="3"/>
        <v>6432212</v>
      </c>
      <c r="K38" s="2">
        <f t="shared" si="3"/>
        <v>1723</v>
      </c>
      <c r="L38" s="2">
        <f t="shared" si="3"/>
        <v>-327973</v>
      </c>
      <c r="M38" s="2">
        <f t="shared" si="3"/>
        <v>4237661</v>
      </c>
      <c r="N38" s="2">
        <f t="shared" si="3"/>
        <v>3911411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10343623</v>
      </c>
      <c r="X38" s="2">
        <f t="shared" si="3"/>
        <v>2851536</v>
      </c>
      <c r="Y38" s="2">
        <f t="shared" si="3"/>
        <v>7492087</v>
      </c>
      <c r="Z38" s="34">
        <f>+IF(X38&lt;&gt;0,+(Y38/X38)*100,0)</f>
        <v>262.7386433136387</v>
      </c>
      <c r="AA38" s="35">
        <f>+AA17+AA27+AA36</f>
        <v>5703067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6592560</v>
      </c>
      <c r="I39" s="2">
        <f>+H40+I60</f>
        <v>6676845</v>
      </c>
      <c r="J39" s="2">
        <f>+G39</f>
        <v>0</v>
      </c>
      <c r="K39" s="2">
        <f>+I40+K60</f>
        <v>6432212</v>
      </c>
      <c r="L39" s="2">
        <f>+K40+L60</f>
        <v>6433935</v>
      </c>
      <c r="M39" s="2">
        <f>+L40+M60</f>
        <v>6105962</v>
      </c>
      <c r="N39" s="2">
        <f>+K39</f>
        <v>6432212</v>
      </c>
      <c r="O39" s="2">
        <f>+M40+O60</f>
        <v>10343623</v>
      </c>
      <c r="P39" s="2">
        <f>+O40+P60</f>
        <v>10343623</v>
      </c>
      <c r="Q39" s="2">
        <f>+P40+Q60</f>
        <v>10343623</v>
      </c>
      <c r="R39" s="2">
        <f>+O39</f>
        <v>10343623</v>
      </c>
      <c r="S39" s="2">
        <f>+Q40+S60</f>
        <v>10343623</v>
      </c>
      <c r="T39" s="2">
        <f>+S40+T60</f>
        <v>10343623</v>
      </c>
      <c r="U39" s="2">
        <f>+T40+U60</f>
        <v>10343623</v>
      </c>
      <c r="V39" s="2">
        <f>+S39</f>
        <v>10343623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10890323</v>
      </c>
      <c r="D40" s="43">
        <f t="shared" ref="D40:AA40" si="4">+D38+D39</f>
        <v>0</v>
      </c>
      <c r="E40" s="44">
        <f t="shared" si="4"/>
        <v>0</v>
      </c>
      <c r="F40" s="45">
        <f t="shared" si="4"/>
        <v>5703067</v>
      </c>
      <c r="G40" s="45">
        <f t="shared" si="4"/>
        <v>6592560</v>
      </c>
      <c r="H40" s="45">
        <f t="shared" si="4"/>
        <v>6676845</v>
      </c>
      <c r="I40" s="45">
        <f t="shared" si="4"/>
        <v>6432212</v>
      </c>
      <c r="J40" s="45">
        <f>+I40</f>
        <v>6432212</v>
      </c>
      <c r="K40" s="45">
        <f t="shared" si="4"/>
        <v>6433935</v>
      </c>
      <c r="L40" s="45">
        <f t="shared" si="4"/>
        <v>6105962</v>
      </c>
      <c r="M40" s="45">
        <f t="shared" si="4"/>
        <v>10343623</v>
      </c>
      <c r="N40" s="45">
        <f>+M40</f>
        <v>10343623</v>
      </c>
      <c r="O40" s="45">
        <f t="shared" si="4"/>
        <v>10343623</v>
      </c>
      <c r="P40" s="45">
        <f t="shared" si="4"/>
        <v>10343623</v>
      </c>
      <c r="Q40" s="45">
        <f t="shared" si="4"/>
        <v>10343623</v>
      </c>
      <c r="R40" s="45">
        <f>+Q40</f>
        <v>10343623</v>
      </c>
      <c r="S40" s="45">
        <f t="shared" si="4"/>
        <v>10343623</v>
      </c>
      <c r="T40" s="45">
        <f t="shared" si="4"/>
        <v>10343623</v>
      </c>
      <c r="U40" s="45">
        <f t="shared" si="4"/>
        <v>10343623</v>
      </c>
      <c r="V40" s="45">
        <f>+U40</f>
        <v>10343623</v>
      </c>
      <c r="W40" s="45">
        <f>+V40</f>
        <v>10343623</v>
      </c>
      <c r="X40" s="45">
        <f t="shared" si="4"/>
        <v>2851536</v>
      </c>
      <c r="Y40" s="45">
        <f t="shared" si="4"/>
        <v>7492087</v>
      </c>
      <c r="Z40" s="46">
        <f>+IF(X40&lt;&gt;0,+(Y40/X40)*100,0)</f>
        <v>262.7386433136387</v>
      </c>
      <c r="AA40" s="47">
        <f t="shared" si="4"/>
        <v>5703067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302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>
        <v>7563</v>
      </c>
      <c r="L7" s="20">
        <v>53324</v>
      </c>
      <c r="M7" s="20">
        <v>193</v>
      </c>
      <c r="N7" s="20">
        <v>61080</v>
      </c>
      <c r="O7" s="20"/>
      <c r="P7" s="20"/>
      <c r="Q7" s="20"/>
      <c r="R7" s="20"/>
      <c r="S7" s="20"/>
      <c r="T7" s="20"/>
      <c r="U7" s="20"/>
      <c r="V7" s="20"/>
      <c r="W7" s="20">
        <v>61080</v>
      </c>
      <c r="X7" s="20"/>
      <c r="Y7" s="20">
        <v>61080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4240</v>
      </c>
      <c r="F8" s="20">
        <v>4240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2122</v>
      </c>
      <c r="Y8" s="20">
        <v>-2122</v>
      </c>
      <c r="Z8" s="21">
        <v>-100</v>
      </c>
      <c r="AA8" s="22">
        <v>4240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-29324513</v>
      </c>
      <c r="F14" s="20">
        <v>-29324513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-13745966</v>
      </c>
      <c r="Y14" s="20">
        <v>13745966</v>
      </c>
      <c r="Z14" s="21">
        <v>-100</v>
      </c>
      <c r="AA14" s="22">
        <v>-29324513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-2894252</v>
      </c>
      <c r="F15" s="20">
        <v>-2894252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-1447124</v>
      </c>
      <c r="Y15" s="20">
        <v>1447124</v>
      </c>
      <c r="Z15" s="21">
        <v>-100</v>
      </c>
      <c r="AA15" s="22">
        <v>-2894252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-32214525</v>
      </c>
      <c r="F17" s="28">
        <f t="shared" si="0"/>
        <v>-32214525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7563</v>
      </c>
      <c r="L17" s="28">
        <f t="shared" si="0"/>
        <v>53324</v>
      </c>
      <c r="M17" s="28">
        <f t="shared" si="0"/>
        <v>193</v>
      </c>
      <c r="N17" s="28">
        <f t="shared" si="0"/>
        <v>61080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61080</v>
      </c>
      <c r="X17" s="28">
        <f t="shared" si="0"/>
        <v>-15190968</v>
      </c>
      <c r="Y17" s="28">
        <f t="shared" si="0"/>
        <v>15252048</v>
      </c>
      <c r="Z17" s="29">
        <f>+IF(X17&lt;&gt;0,+(Y17/X17)*100,0)</f>
        <v>-100.40208102604127</v>
      </c>
      <c r="AA17" s="30">
        <f>SUM(AA6:AA16)</f>
        <v>-32214525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-49797061</v>
      </c>
      <c r="F26" s="20">
        <v>-57064043</v>
      </c>
      <c r="G26" s="20"/>
      <c r="H26" s="20"/>
      <c r="I26" s="20"/>
      <c r="J26" s="20"/>
      <c r="K26" s="20">
        <v>-2531554</v>
      </c>
      <c r="L26" s="20">
        <v>-1398114</v>
      </c>
      <c r="M26" s="20">
        <v>-3832134</v>
      </c>
      <c r="N26" s="20">
        <v>-7761802</v>
      </c>
      <c r="O26" s="20"/>
      <c r="P26" s="20"/>
      <c r="Q26" s="20"/>
      <c r="R26" s="20"/>
      <c r="S26" s="20"/>
      <c r="T26" s="20"/>
      <c r="U26" s="20"/>
      <c r="V26" s="20"/>
      <c r="W26" s="20">
        <v>-7761802</v>
      </c>
      <c r="X26" s="20">
        <v>-22600087</v>
      </c>
      <c r="Y26" s="20">
        <v>14838285</v>
      </c>
      <c r="Z26" s="21">
        <v>-65.65587557251439</v>
      </c>
      <c r="AA26" s="22">
        <v>-57064043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-49797061</v>
      </c>
      <c r="F27" s="28">
        <f t="shared" si="1"/>
        <v>-57064043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-2531554</v>
      </c>
      <c r="L27" s="28">
        <f t="shared" si="1"/>
        <v>-1398114</v>
      </c>
      <c r="M27" s="28">
        <f t="shared" si="1"/>
        <v>-3832134</v>
      </c>
      <c r="N27" s="28">
        <f t="shared" si="1"/>
        <v>-7761802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-7761802</v>
      </c>
      <c r="X27" s="28">
        <f t="shared" si="1"/>
        <v>-22600087</v>
      </c>
      <c r="Y27" s="28">
        <f t="shared" si="1"/>
        <v>14838285</v>
      </c>
      <c r="Z27" s="29">
        <f>+IF(X27&lt;&gt;0,+(Y27/X27)*100,0)</f>
        <v>-65.65587557251439</v>
      </c>
      <c r="AA27" s="30">
        <f>SUM(AA21:AA26)</f>
        <v>-57064043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-82011586</v>
      </c>
      <c r="F38" s="2">
        <f t="shared" si="3"/>
        <v>-89278568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-2523991</v>
      </c>
      <c r="L38" s="2">
        <f t="shared" si="3"/>
        <v>-1344790</v>
      </c>
      <c r="M38" s="2">
        <f t="shared" si="3"/>
        <v>-3831941</v>
      </c>
      <c r="N38" s="2">
        <f t="shared" si="3"/>
        <v>-7700722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-7700722</v>
      </c>
      <c r="X38" s="2">
        <f t="shared" si="3"/>
        <v>-37791055</v>
      </c>
      <c r="Y38" s="2">
        <f t="shared" si="3"/>
        <v>30090333</v>
      </c>
      <c r="Z38" s="34">
        <f>+IF(X38&lt;&gt;0,+(Y38/X38)*100,0)</f>
        <v>-79.622897534879613</v>
      </c>
      <c r="AA38" s="35">
        <f>+AA17+AA27+AA36</f>
        <v>-89278568</v>
      </c>
    </row>
    <row r="39" spans="1:27" ht="13.5" x14ac:dyDescent="0.25">
      <c r="A39" s="23" t="s">
        <v>61</v>
      </c>
      <c r="B39" s="17"/>
      <c r="C39" s="32"/>
      <c r="D39" s="32"/>
      <c r="E39" s="33">
        <v>2716435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-2523991</v>
      </c>
      <c r="M39" s="2">
        <f>+L40+M60</f>
        <v>-3868781</v>
      </c>
      <c r="N39" s="2">
        <f>+K39</f>
        <v>0</v>
      </c>
      <c r="O39" s="2">
        <f>+M40+O60</f>
        <v>-7700722</v>
      </c>
      <c r="P39" s="2">
        <f>+O40+P60</f>
        <v>-7700722</v>
      </c>
      <c r="Q39" s="2">
        <f>+P40+Q60</f>
        <v>-7700722</v>
      </c>
      <c r="R39" s="2">
        <f>+O39</f>
        <v>-7700722</v>
      </c>
      <c r="S39" s="2">
        <f>+Q40+S60</f>
        <v>-7700722</v>
      </c>
      <c r="T39" s="2">
        <f>+S40+T60</f>
        <v>-7700722</v>
      </c>
      <c r="U39" s="2">
        <f>+T40+U60</f>
        <v>-7700722</v>
      </c>
      <c r="V39" s="2">
        <f>+S39</f>
        <v>-7700722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-79295151</v>
      </c>
      <c r="F40" s="45">
        <f t="shared" si="4"/>
        <v>-89278568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-2523991</v>
      </c>
      <c r="L40" s="45">
        <f t="shared" si="4"/>
        <v>-3868781</v>
      </c>
      <c r="M40" s="45">
        <f t="shared" si="4"/>
        <v>-7700722</v>
      </c>
      <c r="N40" s="45">
        <f>+M40</f>
        <v>-7700722</v>
      </c>
      <c r="O40" s="45">
        <f t="shared" si="4"/>
        <v>-7700722</v>
      </c>
      <c r="P40" s="45">
        <f t="shared" si="4"/>
        <v>-7700722</v>
      </c>
      <c r="Q40" s="45">
        <f t="shared" si="4"/>
        <v>-7700722</v>
      </c>
      <c r="R40" s="45">
        <f>+Q40</f>
        <v>-7700722</v>
      </c>
      <c r="S40" s="45">
        <f t="shared" si="4"/>
        <v>-7700722</v>
      </c>
      <c r="T40" s="45">
        <f t="shared" si="4"/>
        <v>-7700722</v>
      </c>
      <c r="U40" s="45">
        <f t="shared" si="4"/>
        <v>-7700722</v>
      </c>
      <c r="V40" s="45">
        <f>+U40</f>
        <v>-7700722</v>
      </c>
      <c r="W40" s="45">
        <f>+V40</f>
        <v>-7700722</v>
      </c>
      <c r="X40" s="45">
        <f t="shared" si="4"/>
        <v>-37791055</v>
      </c>
      <c r="Y40" s="45">
        <f t="shared" si="4"/>
        <v>30090333</v>
      </c>
      <c r="Z40" s="46">
        <f>+IF(X40&lt;&gt;0,+(Y40/X40)*100,0)</f>
        <v>-79.622897534879613</v>
      </c>
      <c r="AA40" s="47">
        <f t="shared" si="4"/>
        <v>-89278568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-200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7779</v>
      </c>
      <c r="D7" s="18"/>
      <c r="E7" s="19">
        <v>20800</v>
      </c>
      <c r="F7" s="20">
        <v>20800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10404</v>
      </c>
      <c r="Y7" s="20">
        <v>-10404</v>
      </c>
      <c r="Z7" s="21">
        <v>-100</v>
      </c>
      <c r="AA7" s="22">
        <v>20800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100</v>
      </c>
      <c r="F8" s="20">
        <v>100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54</v>
      </c>
      <c r="Y8" s="20">
        <v>-54</v>
      </c>
      <c r="Z8" s="21">
        <v>-100</v>
      </c>
      <c r="AA8" s="22">
        <v>100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19025718</v>
      </c>
      <c r="F9" s="20">
        <v>19025718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9512856</v>
      </c>
      <c r="Y9" s="20">
        <v>-9512856</v>
      </c>
      <c r="Z9" s="21">
        <v>-100</v>
      </c>
      <c r="AA9" s="22">
        <v>19025718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9240</v>
      </c>
      <c r="D14" s="18"/>
      <c r="E14" s="19"/>
      <c r="F14" s="20"/>
      <c r="G14" s="20"/>
      <c r="H14" s="20">
        <v>1988</v>
      </c>
      <c r="I14" s="20">
        <v>510</v>
      </c>
      <c r="J14" s="20">
        <v>2498</v>
      </c>
      <c r="K14" s="20"/>
      <c r="L14" s="20">
        <v>350</v>
      </c>
      <c r="M14" s="20">
        <v>510</v>
      </c>
      <c r="N14" s="20">
        <v>860</v>
      </c>
      <c r="O14" s="20"/>
      <c r="P14" s="20"/>
      <c r="Q14" s="20"/>
      <c r="R14" s="20"/>
      <c r="S14" s="20"/>
      <c r="T14" s="20"/>
      <c r="U14" s="20"/>
      <c r="V14" s="20"/>
      <c r="W14" s="20">
        <v>3358</v>
      </c>
      <c r="X14" s="20"/>
      <c r="Y14" s="20">
        <v>3358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16819</v>
      </c>
      <c r="D17" s="26">
        <f>SUM(D6:D16)</f>
        <v>0</v>
      </c>
      <c r="E17" s="27">
        <f t="shared" si="0"/>
        <v>19046618</v>
      </c>
      <c r="F17" s="28">
        <f t="shared" si="0"/>
        <v>19046618</v>
      </c>
      <c r="G17" s="28">
        <f t="shared" si="0"/>
        <v>0</v>
      </c>
      <c r="H17" s="28">
        <f t="shared" si="0"/>
        <v>1988</v>
      </c>
      <c r="I17" s="28">
        <f t="shared" si="0"/>
        <v>510</v>
      </c>
      <c r="J17" s="28">
        <f t="shared" si="0"/>
        <v>2498</v>
      </c>
      <c r="K17" s="28">
        <f t="shared" si="0"/>
        <v>0</v>
      </c>
      <c r="L17" s="28">
        <f t="shared" si="0"/>
        <v>350</v>
      </c>
      <c r="M17" s="28">
        <f t="shared" si="0"/>
        <v>510</v>
      </c>
      <c r="N17" s="28">
        <f t="shared" si="0"/>
        <v>860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3358</v>
      </c>
      <c r="X17" s="28">
        <f t="shared" si="0"/>
        <v>9523314</v>
      </c>
      <c r="Y17" s="28">
        <f t="shared" si="0"/>
        <v>-9519956</v>
      </c>
      <c r="Z17" s="29">
        <f>+IF(X17&lt;&gt;0,+(Y17/X17)*100,0)</f>
        <v>-99.964739165378774</v>
      </c>
      <c r="AA17" s="30">
        <f>SUM(AA6:AA16)</f>
        <v>19046618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-47480717</v>
      </c>
      <c r="F26" s="20">
        <v>-48209767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-19856874</v>
      </c>
      <c r="Y26" s="20">
        <v>19856874</v>
      </c>
      <c r="Z26" s="21">
        <v>-100</v>
      </c>
      <c r="AA26" s="22">
        <v>-48209767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-47480717</v>
      </c>
      <c r="F27" s="28">
        <f t="shared" si="1"/>
        <v>-48209767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-19856874</v>
      </c>
      <c r="Y27" s="28">
        <f t="shared" si="1"/>
        <v>19856874</v>
      </c>
      <c r="Z27" s="29">
        <f>+IF(X27&lt;&gt;0,+(Y27/X27)*100,0)</f>
        <v>-100</v>
      </c>
      <c r="AA27" s="30">
        <f>SUM(AA21:AA26)</f>
        <v>-48209767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16819</v>
      </c>
      <c r="D38" s="32">
        <f>+D17+D27+D36</f>
        <v>0</v>
      </c>
      <c r="E38" s="33">
        <f t="shared" si="3"/>
        <v>-28434099</v>
      </c>
      <c r="F38" s="2">
        <f t="shared" si="3"/>
        <v>-29163149</v>
      </c>
      <c r="G38" s="2">
        <f t="shared" si="3"/>
        <v>0</v>
      </c>
      <c r="H38" s="2">
        <f t="shared" si="3"/>
        <v>1988</v>
      </c>
      <c r="I38" s="2">
        <f t="shared" si="3"/>
        <v>510</v>
      </c>
      <c r="J38" s="2">
        <f t="shared" si="3"/>
        <v>2498</v>
      </c>
      <c r="K38" s="2">
        <f t="shared" si="3"/>
        <v>0</v>
      </c>
      <c r="L38" s="2">
        <f t="shared" si="3"/>
        <v>350</v>
      </c>
      <c r="M38" s="2">
        <f t="shared" si="3"/>
        <v>510</v>
      </c>
      <c r="N38" s="2">
        <f t="shared" si="3"/>
        <v>860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3358</v>
      </c>
      <c r="X38" s="2">
        <f t="shared" si="3"/>
        <v>-10333560</v>
      </c>
      <c r="Y38" s="2">
        <f t="shared" si="3"/>
        <v>10336918</v>
      </c>
      <c r="Z38" s="34">
        <f>+IF(X38&lt;&gt;0,+(Y38/X38)*100,0)</f>
        <v>-100.03249606137672</v>
      </c>
      <c r="AA38" s="35">
        <f>+AA17+AA27+AA36</f>
        <v>-29163149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1988</v>
      </c>
      <c r="J39" s="2">
        <f>+G39</f>
        <v>0</v>
      </c>
      <c r="K39" s="2">
        <f>+I40+K60</f>
        <v>2498</v>
      </c>
      <c r="L39" s="2">
        <f>+K40+L60</f>
        <v>2498</v>
      </c>
      <c r="M39" s="2">
        <f>+L40+M60</f>
        <v>2848</v>
      </c>
      <c r="N39" s="2">
        <f>+K39</f>
        <v>2498</v>
      </c>
      <c r="O39" s="2">
        <f>+M40+O60</f>
        <v>3358</v>
      </c>
      <c r="P39" s="2">
        <f>+O40+P60</f>
        <v>3358</v>
      </c>
      <c r="Q39" s="2">
        <f>+P40+Q60</f>
        <v>3358</v>
      </c>
      <c r="R39" s="2">
        <f>+O39</f>
        <v>3358</v>
      </c>
      <c r="S39" s="2">
        <f>+Q40+S60</f>
        <v>3358</v>
      </c>
      <c r="T39" s="2">
        <f>+S40+T60</f>
        <v>3358</v>
      </c>
      <c r="U39" s="2">
        <f>+T40+U60</f>
        <v>3358</v>
      </c>
      <c r="V39" s="2">
        <f>+S39</f>
        <v>3358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16819</v>
      </c>
      <c r="D40" s="43">
        <f t="shared" ref="D40:AA40" si="4">+D38+D39</f>
        <v>0</v>
      </c>
      <c r="E40" s="44">
        <f t="shared" si="4"/>
        <v>-28434099</v>
      </c>
      <c r="F40" s="45">
        <f t="shared" si="4"/>
        <v>-29163149</v>
      </c>
      <c r="G40" s="45">
        <f t="shared" si="4"/>
        <v>0</v>
      </c>
      <c r="H40" s="45">
        <f t="shared" si="4"/>
        <v>1988</v>
      </c>
      <c r="I40" s="45">
        <f t="shared" si="4"/>
        <v>2498</v>
      </c>
      <c r="J40" s="45">
        <f>+I40</f>
        <v>2498</v>
      </c>
      <c r="K40" s="45">
        <f t="shared" si="4"/>
        <v>2498</v>
      </c>
      <c r="L40" s="45">
        <f t="shared" si="4"/>
        <v>2848</v>
      </c>
      <c r="M40" s="45">
        <f t="shared" si="4"/>
        <v>3358</v>
      </c>
      <c r="N40" s="45">
        <f>+M40</f>
        <v>3358</v>
      </c>
      <c r="O40" s="45">
        <f t="shared" si="4"/>
        <v>3358</v>
      </c>
      <c r="P40" s="45">
        <f t="shared" si="4"/>
        <v>3358</v>
      </c>
      <c r="Q40" s="45">
        <f t="shared" si="4"/>
        <v>3358</v>
      </c>
      <c r="R40" s="45">
        <f>+Q40</f>
        <v>3358</v>
      </c>
      <c r="S40" s="45">
        <f t="shared" si="4"/>
        <v>3358</v>
      </c>
      <c r="T40" s="45">
        <f t="shared" si="4"/>
        <v>3358</v>
      </c>
      <c r="U40" s="45">
        <f t="shared" si="4"/>
        <v>3358</v>
      </c>
      <c r="V40" s="45">
        <f>+U40</f>
        <v>3358</v>
      </c>
      <c r="W40" s="45">
        <f>+V40</f>
        <v>3358</v>
      </c>
      <c r="X40" s="45">
        <f t="shared" si="4"/>
        <v>-10333560</v>
      </c>
      <c r="Y40" s="45">
        <f t="shared" si="4"/>
        <v>10336918</v>
      </c>
      <c r="Z40" s="46">
        <f>+IF(X40&lt;&gt;0,+(Y40/X40)*100,0)</f>
        <v>-100.03249606137672</v>
      </c>
      <c r="AA40" s="47">
        <f t="shared" si="4"/>
        <v>-29163149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>
        <v>163457</v>
      </c>
      <c r="L7" s="20">
        <v>123104</v>
      </c>
      <c r="M7" s="20">
        <v>214991</v>
      </c>
      <c r="N7" s="20">
        <v>501552</v>
      </c>
      <c r="O7" s="20"/>
      <c r="P7" s="20"/>
      <c r="Q7" s="20"/>
      <c r="R7" s="20"/>
      <c r="S7" s="20"/>
      <c r="T7" s="20"/>
      <c r="U7" s="20"/>
      <c r="V7" s="20"/>
      <c r="W7" s="20">
        <v>501552</v>
      </c>
      <c r="X7" s="20"/>
      <c r="Y7" s="20">
        <v>501552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9990</v>
      </c>
      <c r="F8" s="20">
        <v>9990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4160</v>
      </c>
      <c r="Y8" s="20">
        <v>-4160</v>
      </c>
      <c r="Z8" s="21">
        <v>-100</v>
      </c>
      <c r="AA8" s="22">
        <v>9990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-7064610</v>
      </c>
      <c r="F14" s="20">
        <v>-7064610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-3526083</v>
      </c>
      <c r="Y14" s="20">
        <v>3526083</v>
      </c>
      <c r="Z14" s="21">
        <v>-100</v>
      </c>
      <c r="AA14" s="22">
        <v>-7064610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-7054620</v>
      </c>
      <c r="F17" s="28">
        <f t="shared" si="0"/>
        <v>-7054620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163457</v>
      </c>
      <c r="L17" s="28">
        <f t="shared" si="0"/>
        <v>123104</v>
      </c>
      <c r="M17" s="28">
        <f t="shared" si="0"/>
        <v>214991</v>
      </c>
      <c r="N17" s="28">
        <f t="shared" si="0"/>
        <v>501552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501552</v>
      </c>
      <c r="X17" s="28">
        <f t="shared" si="0"/>
        <v>-3521923</v>
      </c>
      <c r="Y17" s="28">
        <f t="shared" si="0"/>
        <v>4023475</v>
      </c>
      <c r="Z17" s="29">
        <f>+IF(X17&lt;&gt;0,+(Y17/X17)*100,0)</f>
        <v>-114.24085648664098</v>
      </c>
      <c r="AA17" s="30">
        <f>SUM(AA6:AA16)</f>
        <v>-7054620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-11950000</v>
      </c>
      <c r="F26" s="20">
        <v>-11950000</v>
      </c>
      <c r="G26" s="20"/>
      <c r="H26" s="20"/>
      <c r="I26" s="20"/>
      <c r="J26" s="20"/>
      <c r="K26" s="20">
        <v>-70470</v>
      </c>
      <c r="L26" s="20">
        <v>-45310</v>
      </c>
      <c r="M26" s="20"/>
      <c r="N26" s="20">
        <v>-115780</v>
      </c>
      <c r="O26" s="20"/>
      <c r="P26" s="20"/>
      <c r="Q26" s="20"/>
      <c r="R26" s="20"/>
      <c r="S26" s="20"/>
      <c r="T26" s="20"/>
      <c r="U26" s="20"/>
      <c r="V26" s="20"/>
      <c r="W26" s="20">
        <v>-115780</v>
      </c>
      <c r="X26" s="20">
        <v>-6333330</v>
      </c>
      <c r="Y26" s="20">
        <v>6217550</v>
      </c>
      <c r="Z26" s="21">
        <v>-98.171893774680925</v>
      </c>
      <c r="AA26" s="22">
        <v>-11950000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-11950000</v>
      </c>
      <c r="F27" s="28">
        <f t="shared" si="1"/>
        <v>-11950000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-70470</v>
      </c>
      <c r="L27" s="28">
        <f t="shared" si="1"/>
        <v>-45310</v>
      </c>
      <c r="M27" s="28">
        <f t="shared" si="1"/>
        <v>0</v>
      </c>
      <c r="N27" s="28">
        <f t="shared" si="1"/>
        <v>-115780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-115780</v>
      </c>
      <c r="X27" s="28">
        <f t="shared" si="1"/>
        <v>-6333330</v>
      </c>
      <c r="Y27" s="28">
        <f t="shared" si="1"/>
        <v>6217550</v>
      </c>
      <c r="Z27" s="29">
        <f>+IF(X27&lt;&gt;0,+(Y27/X27)*100,0)</f>
        <v>-98.171893774680925</v>
      </c>
      <c r="AA27" s="30">
        <f>SUM(AA21:AA26)</f>
        <v>-11950000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-19004620</v>
      </c>
      <c r="F38" s="2">
        <f t="shared" si="3"/>
        <v>-19004620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92987</v>
      </c>
      <c r="L38" s="2">
        <f t="shared" si="3"/>
        <v>77794</v>
      </c>
      <c r="M38" s="2">
        <f t="shared" si="3"/>
        <v>214991</v>
      </c>
      <c r="N38" s="2">
        <f t="shared" si="3"/>
        <v>385772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385772</v>
      </c>
      <c r="X38" s="2">
        <f t="shared" si="3"/>
        <v>-9855253</v>
      </c>
      <c r="Y38" s="2">
        <f t="shared" si="3"/>
        <v>10241025</v>
      </c>
      <c r="Z38" s="34">
        <f>+IF(X38&lt;&gt;0,+(Y38/X38)*100,0)</f>
        <v>-103.91437946849258</v>
      </c>
      <c r="AA38" s="35">
        <f>+AA17+AA27+AA36</f>
        <v>-19004620</v>
      </c>
    </row>
    <row r="39" spans="1:27" ht="13.5" x14ac:dyDescent="0.25">
      <c r="A39" s="23" t="s">
        <v>61</v>
      </c>
      <c r="B39" s="17"/>
      <c r="C39" s="32"/>
      <c r="D39" s="32"/>
      <c r="E39" s="33">
        <v>2152466</v>
      </c>
      <c r="F39" s="2">
        <v>2152466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92987</v>
      </c>
      <c r="M39" s="2">
        <f>+L40+M60</f>
        <v>170781</v>
      </c>
      <c r="N39" s="2">
        <f>+K39</f>
        <v>0</v>
      </c>
      <c r="O39" s="2">
        <f>+M40+O60</f>
        <v>385772</v>
      </c>
      <c r="P39" s="2">
        <f>+O40+P60</f>
        <v>385772</v>
      </c>
      <c r="Q39" s="2">
        <f>+P40+Q60</f>
        <v>385772</v>
      </c>
      <c r="R39" s="2">
        <f>+O39</f>
        <v>385772</v>
      </c>
      <c r="S39" s="2">
        <f>+Q40+S60</f>
        <v>385772</v>
      </c>
      <c r="T39" s="2">
        <f>+S40+T60</f>
        <v>385772</v>
      </c>
      <c r="U39" s="2">
        <f>+T40+U60</f>
        <v>385772</v>
      </c>
      <c r="V39" s="2">
        <f>+S39</f>
        <v>385772</v>
      </c>
      <c r="W39" s="2">
        <f>+G39</f>
        <v>0</v>
      </c>
      <c r="X39" s="2">
        <v>2152466</v>
      </c>
      <c r="Y39" s="2">
        <f>+W39-X39</f>
        <v>-2152466</v>
      </c>
      <c r="Z39" s="34">
        <f>+IF(X39&lt;&gt;0,+(Y39/X39)*100,0)</f>
        <v>-100</v>
      </c>
      <c r="AA39" s="35">
        <v>2152466</v>
      </c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-16852154</v>
      </c>
      <c r="F40" s="45">
        <f t="shared" si="4"/>
        <v>-16852154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92987</v>
      </c>
      <c r="L40" s="45">
        <f t="shared" si="4"/>
        <v>170781</v>
      </c>
      <c r="M40" s="45">
        <f t="shared" si="4"/>
        <v>385772</v>
      </c>
      <c r="N40" s="45">
        <f>+M40</f>
        <v>385772</v>
      </c>
      <c r="O40" s="45">
        <f t="shared" si="4"/>
        <v>385772</v>
      </c>
      <c r="P40" s="45">
        <f t="shared" si="4"/>
        <v>385772</v>
      </c>
      <c r="Q40" s="45">
        <f t="shared" si="4"/>
        <v>385772</v>
      </c>
      <c r="R40" s="45">
        <f>+Q40</f>
        <v>385772</v>
      </c>
      <c r="S40" s="45">
        <f t="shared" si="4"/>
        <v>385772</v>
      </c>
      <c r="T40" s="45">
        <f t="shared" si="4"/>
        <v>385772</v>
      </c>
      <c r="U40" s="45">
        <f t="shared" si="4"/>
        <v>385772</v>
      </c>
      <c r="V40" s="45">
        <f>+U40</f>
        <v>385772</v>
      </c>
      <c r="W40" s="45">
        <f>+V40</f>
        <v>385772</v>
      </c>
      <c r="X40" s="45">
        <f t="shared" si="4"/>
        <v>-7702787</v>
      </c>
      <c r="Y40" s="45">
        <f t="shared" si="4"/>
        <v>8088559</v>
      </c>
      <c r="Z40" s="46">
        <f>+IF(X40&lt;&gt;0,+(Y40/X40)*100,0)</f>
        <v>-105.00821326099241</v>
      </c>
      <c r="AA40" s="47">
        <f t="shared" si="4"/>
        <v>-16852154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81568</v>
      </c>
      <c r="D7" s="18"/>
      <c r="E7" s="19">
        <v>17313502</v>
      </c>
      <c r="F7" s="20">
        <v>17313502</v>
      </c>
      <c r="G7" s="20">
        <v>7992</v>
      </c>
      <c r="H7" s="20">
        <v>6401</v>
      </c>
      <c r="I7" s="20">
        <v>45133</v>
      </c>
      <c r="J7" s="20">
        <v>59526</v>
      </c>
      <c r="K7" s="20">
        <v>23974</v>
      </c>
      <c r="L7" s="20">
        <v>3996</v>
      </c>
      <c r="M7" s="20"/>
      <c r="N7" s="20">
        <v>27970</v>
      </c>
      <c r="O7" s="20"/>
      <c r="P7" s="20"/>
      <c r="Q7" s="20"/>
      <c r="R7" s="20"/>
      <c r="S7" s="20"/>
      <c r="T7" s="20"/>
      <c r="U7" s="20"/>
      <c r="V7" s="20"/>
      <c r="W7" s="20">
        <v>87496</v>
      </c>
      <c r="X7" s="20">
        <v>8656746</v>
      </c>
      <c r="Y7" s="20">
        <v>-8569250</v>
      </c>
      <c r="Z7" s="21">
        <v>-98.989273798722991</v>
      </c>
      <c r="AA7" s="22">
        <v>17313502</v>
      </c>
    </row>
    <row r="8" spans="1:27" ht="13.5" x14ac:dyDescent="0.25">
      <c r="A8" s="23" t="s">
        <v>36</v>
      </c>
      <c r="B8" s="17" t="s">
        <v>32</v>
      </c>
      <c r="C8" s="18">
        <v>98257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6042179</v>
      </c>
      <c r="F9" s="20">
        <v>6042179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4048261</v>
      </c>
      <c r="Y9" s="20">
        <v>-4048261</v>
      </c>
      <c r="Z9" s="21">
        <v>-100</v>
      </c>
      <c r="AA9" s="22">
        <v>6042179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65214</v>
      </c>
      <c r="F10" s="20">
        <v>65214</v>
      </c>
      <c r="G10" s="20">
        <v>3996</v>
      </c>
      <c r="H10" s="20"/>
      <c r="I10" s="20"/>
      <c r="J10" s="20">
        <v>3996</v>
      </c>
      <c r="K10" s="20">
        <v>7350</v>
      </c>
      <c r="L10" s="20">
        <v>21280</v>
      </c>
      <c r="M10" s="20">
        <v>3800</v>
      </c>
      <c r="N10" s="20">
        <v>32430</v>
      </c>
      <c r="O10" s="20"/>
      <c r="P10" s="20"/>
      <c r="Q10" s="20"/>
      <c r="R10" s="20"/>
      <c r="S10" s="20"/>
      <c r="T10" s="20"/>
      <c r="U10" s="20"/>
      <c r="V10" s="20"/>
      <c r="W10" s="20">
        <v>36426</v>
      </c>
      <c r="X10" s="20">
        <v>31302</v>
      </c>
      <c r="Y10" s="20">
        <v>5124</v>
      </c>
      <c r="Z10" s="21">
        <v>16.369561050412116</v>
      </c>
      <c r="AA10" s="22">
        <v>65214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319800</v>
      </c>
      <c r="F11" s="20">
        <v>319800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163098</v>
      </c>
      <c r="Y11" s="20">
        <v>-163098</v>
      </c>
      <c r="Z11" s="21">
        <v>-100</v>
      </c>
      <c r="AA11" s="22">
        <v>319800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179825</v>
      </c>
      <c r="D17" s="26">
        <f>SUM(D6:D16)</f>
        <v>0</v>
      </c>
      <c r="E17" s="27">
        <f t="shared" si="0"/>
        <v>23740695</v>
      </c>
      <c r="F17" s="28">
        <f t="shared" si="0"/>
        <v>23740695</v>
      </c>
      <c r="G17" s="28">
        <f t="shared" si="0"/>
        <v>11988</v>
      </c>
      <c r="H17" s="28">
        <f t="shared" si="0"/>
        <v>6401</v>
      </c>
      <c r="I17" s="28">
        <f t="shared" si="0"/>
        <v>45133</v>
      </c>
      <c r="J17" s="28">
        <f t="shared" si="0"/>
        <v>63522</v>
      </c>
      <c r="K17" s="28">
        <f t="shared" si="0"/>
        <v>31324</v>
      </c>
      <c r="L17" s="28">
        <f t="shared" si="0"/>
        <v>25276</v>
      </c>
      <c r="M17" s="28">
        <f t="shared" si="0"/>
        <v>3800</v>
      </c>
      <c r="N17" s="28">
        <f t="shared" si="0"/>
        <v>60400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123922</v>
      </c>
      <c r="X17" s="28">
        <f t="shared" si="0"/>
        <v>12899407</v>
      </c>
      <c r="Y17" s="28">
        <f t="shared" si="0"/>
        <v>-12775485</v>
      </c>
      <c r="Z17" s="29">
        <f>+IF(X17&lt;&gt;0,+(Y17/X17)*100,0)</f>
        <v>-99.039320179602058</v>
      </c>
      <c r="AA17" s="30">
        <f>SUM(AA6:AA16)</f>
        <v>23740695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-3933000</v>
      </c>
      <c r="F26" s="20">
        <v>-3933000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-373000</v>
      </c>
      <c r="Y26" s="20">
        <v>373000</v>
      </c>
      <c r="Z26" s="21">
        <v>-100</v>
      </c>
      <c r="AA26" s="22">
        <v>-3933000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-3933000</v>
      </c>
      <c r="F27" s="28">
        <f t="shared" si="1"/>
        <v>-3933000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-373000</v>
      </c>
      <c r="Y27" s="28">
        <f t="shared" si="1"/>
        <v>373000</v>
      </c>
      <c r="Z27" s="29">
        <f>+IF(X27&lt;&gt;0,+(Y27/X27)*100,0)</f>
        <v>-100</v>
      </c>
      <c r="AA27" s="30">
        <f>SUM(AA21:AA26)</f>
        <v>-3933000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179825</v>
      </c>
      <c r="D38" s="32">
        <f>+D17+D27+D36</f>
        <v>0</v>
      </c>
      <c r="E38" s="33">
        <f t="shared" si="3"/>
        <v>19807695</v>
      </c>
      <c r="F38" s="2">
        <f t="shared" si="3"/>
        <v>19807695</v>
      </c>
      <c r="G38" s="2">
        <f t="shared" si="3"/>
        <v>11988</v>
      </c>
      <c r="H38" s="2">
        <f t="shared" si="3"/>
        <v>6401</v>
      </c>
      <c r="I38" s="2">
        <f t="shared" si="3"/>
        <v>45133</v>
      </c>
      <c r="J38" s="2">
        <f t="shared" si="3"/>
        <v>63522</v>
      </c>
      <c r="K38" s="2">
        <f t="shared" si="3"/>
        <v>31324</v>
      </c>
      <c r="L38" s="2">
        <f t="shared" si="3"/>
        <v>25276</v>
      </c>
      <c r="M38" s="2">
        <f t="shared" si="3"/>
        <v>3800</v>
      </c>
      <c r="N38" s="2">
        <f t="shared" si="3"/>
        <v>60400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123922</v>
      </c>
      <c r="X38" s="2">
        <f t="shared" si="3"/>
        <v>12526407</v>
      </c>
      <c r="Y38" s="2">
        <f t="shared" si="3"/>
        <v>-12402485</v>
      </c>
      <c r="Z38" s="34">
        <f>+IF(X38&lt;&gt;0,+(Y38/X38)*100,0)</f>
        <v>-99.010713926188089</v>
      </c>
      <c r="AA38" s="35">
        <f>+AA17+AA27+AA36</f>
        <v>19807695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11988</v>
      </c>
      <c r="I39" s="2">
        <f>+H40+I60</f>
        <v>18389</v>
      </c>
      <c r="J39" s="2">
        <f>+G39</f>
        <v>0</v>
      </c>
      <c r="K39" s="2">
        <f>+I40+K60</f>
        <v>63522</v>
      </c>
      <c r="L39" s="2">
        <f>+K40+L60</f>
        <v>94846</v>
      </c>
      <c r="M39" s="2">
        <f>+L40+M60</f>
        <v>120122</v>
      </c>
      <c r="N39" s="2">
        <f>+K39</f>
        <v>63522</v>
      </c>
      <c r="O39" s="2">
        <f>+M40+O60</f>
        <v>123922</v>
      </c>
      <c r="P39" s="2">
        <f>+O40+P60</f>
        <v>123922</v>
      </c>
      <c r="Q39" s="2">
        <f>+P40+Q60</f>
        <v>123922</v>
      </c>
      <c r="R39" s="2">
        <f>+O39</f>
        <v>123922</v>
      </c>
      <c r="S39" s="2">
        <f>+Q40+S60</f>
        <v>123922</v>
      </c>
      <c r="T39" s="2">
        <f>+S40+T60</f>
        <v>123922</v>
      </c>
      <c r="U39" s="2">
        <f>+T40+U60</f>
        <v>123922</v>
      </c>
      <c r="V39" s="2">
        <f>+S39</f>
        <v>123922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179825</v>
      </c>
      <c r="D40" s="43">
        <f t="shared" ref="D40:AA40" si="4">+D38+D39</f>
        <v>0</v>
      </c>
      <c r="E40" s="44">
        <f t="shared" si="4"/>
        <v>19807695</v>
      </c>
      <c r="F40" s="45">
        <f t="shared" si="4"/>
        <v>19807695</v>
      </c>
      <c r="G40" s="45">
        <f t="shared" si="4"/>
        <v>11988</v>
      </c>
      <c r="H40" s="45">
        <f t="shared" si="4"/>
        <v>18389</v>
      </c>
      <c r="I40" s="45">
        <f t="shared" si="4"/>
        <v>63522</v>
      </c>
      <c r="J40" s="45">
        <f>+I40</f>
        <v>63522</v>
      </c>
      <c r="K40" s="45">
        <f t="shared" si="4"/>
        <v>94846</v>
      </c>
      <c r="L40" s="45">
        <f t="shared" si="4"/>
        <v>120122</v>
      </c>
      <c r="M40" s="45">
        <f t="shared" si="4"/>
        <v>123922</v>
      </c>
      <c r="N40" s="45">
        <f>+M40</f>
        <v>123922</v>
      </c>
      <c r="O40" s="45">
        <f t="shared" si="4"/>
        <v>123922</v>
      </c>
      <c r="P40" s="45">
        <f t="shared" si="4"/>
        <v>123922</v>
      </c>
      <c r="Q40" s="45">
        <f t="shared" si="4"/>
        <v>123922</v>
      </c>
      <c r="R40" s="45">
        <f>+Q40</f>
        <v>123922</v>
      </c>
      <c r="S40" s="45">
        <f t="shared" si="4"/>
        <v>123922</v>
      </c>
      <c r="T40" s="45">
        <f t="shared" si="4"/>
        <v>123922</v>
      </c>
      <c r="U40" s="45">
        <f t="shared" si="4"/>
        <v>123922</v>
      </c>
      <c r="V40" s="45">
        <f>+U40</f>
        <v>123922</v>
      </c>
      <c r="W40" s="45">
        <f>+V40</f>
        <v>123922</v>
      </c>
      <c r="X40" s="45">
        <f t="shared" si="4"/>
        <v>12526407</v>
      </c>
      <c r="Y40" s="45">
        <f t="shared" si="4"/>
        <v>-12402485</v>
      </c>
      <c r="Z40" s="46">
        <f>+IF(X40&lt;&gt;0,+(Y40/X40)*100,0)</f>
        <v>-99.010713926188089</v>
      </c>
      <c r="AA40" s="47">
        <f t="shared" si="4"/>
        <v>19807695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307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210425</v>
      </c>
      <c r="D7" s="18"/>
      <c r="E7" s="19">
        <v>4669634</v>
      </c>
      <c r="F7" s="20">
        <v>4669634</v>
      </c>
      <c r="G7" s="20">
        <v>17170</v>
      </c>
      <c r="H7" s="20">
        <v>20009</v>
      </c>
      <c r="I7" s="20">
        <v>26390</v>
      </c>
      <c r="J7" s="20">
        <v>63569</v>
      </c>
      <c r="K7" s="20">
        <v>19404</v>
      </c>
      <c r="L7" s="20">
        <v>20994</v>
      </c>
      <c r="M7" s="20">
        <v>24109</v>
      </c>
      <c r="N7" s="20">
        <v>64507</v>
      </c>
      <c r="O7" s="20"/>
      <c r="P7" s="20"/>
      <c r="Q7" s="20"/>
      <c r="R7" s="20"/>
      <c r="S7" s="20"/>
      <c r="T7" s="20"/>
      <c r="U7" s="20"/>
      <c r="V7" s="20"/>
      <c r="W7" s="20">
        <v>128076</v>
      </c>
      <c r="X7" s="20">
        <v>2334816</v>
      </c>
      <c r="Y7" s="20">
        <v>-2206740</v>
      </c>
      <c r="Z7" s="21">
        <v>-94.514514205830352</v>
      </c>
      <c r="AA7" s="22">
        <v>4669634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6570000</v>
      </c>
      <c r="F9" s="20">
        <v>6570000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3285000</v>
      </c>
      <c r="Y9" s="20">
        <v>-3285000</v>
      </c>
      <c r="Z9" s="21">
        <v>-100</v>
      </c>
      <c r="AA9" s="22">
        <v>6570000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>
        <v>-856</v>
      </c>
      <c r="N14" s="20">
        <v>-856</v>
      </c>
      <c r="O14" s="20"/>
      <c r="P14" s="20"/>
      <c r="Q14" s="20"/>
      <c r="R14" s="20"/>
      <c r="S14" s="20"/>
      <c r="T14" s="20"/>
      <c r="U14" s="20"/>
      <c r="V14" s="20"/>
      <c r="W14" s="20">
        <v>-856</v>
      </c>
      <c r="X14" s="20"/>
      <c r="Y14" s="20">
        <v>-856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210425</v>
      </c>
      <c r="D17" s="26">
        <f>SUM(D6:D16)</f>
        <v>0</v>
      </c>
      <c r="E17" s="27">
        <f t="shared" si="0"/>
        <v>11239634</v>
      </c>
      <c r="F17" s="28">
        <f t="shared" si="0"/>
        <v>11239634</v>
      </c>
      <c r="G17" s="28">
        <f t="shared" si="0"/>
        <v>17170</v>
      </c>
      <c r="H17" s="28">
        <f t="shared" si="0"/>
        <v>20009</v>
      </c>
      <c r="I17" s="28">
        <f t="shared" si="0"/>
        <v>26390</v>
      </c>
      <c r="J17" s="28">
        <f t="shared" si="0"/>
        <v>63569</v>
      </c>
      <c r="K17" s="28">
        <f t="shared" si="0"/>
        <v>19404</v>
      </c>
      <c r="L17" s="28">
        <f t="shared" si="0"/>
        <v>20994</v>
      </c>
      <c r="M17" s="28">
        <f t="shared" si="0"/>
        <v>23253</v>
      </c>
      <c r="N17" s="28">
        <f t="shared" si="0"/>
        <v>63651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127220</v>
      </c>
      <c r="X17" s="28">
        <f t="shared" si="0"/>
        <v>5619816</v>
      </c>
      <c r="Y17" s="28">
        <f t="shared" si="0"/>
        <v>-5492596</v>
      </c>
      <c r="Z17" s="29">
        <f>+IF(X17&lt;&gt;0,+(Y17/X17)*100,0)</f>
        <v>-97.736224815901451</v>
      </c>
      <c r="AA17" s="30">
        <f>SUM(AA6:AA16)</f>
        <v>11239634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210425</v>
      </c>
      <c r="D38" s="32">
        <f>+D17+D27+D36</f>
        <v>0</v>
      </c>
      <c r="E38" s="33">
        <f t="shared" si="3"/>
        <v>11239634</v>
      </c>
      <c r="F38" s="2">
        <f t="shared" si="3"/>
        <v>11239634</v>
      </c>
      <c r="G38" s="2">
        <f t="shared" si="3"/>
        <v>17170</v>
      </c>
      <c r="H38" s="2">
        <f t="shared" si="3"/>
        <v>20009</v>
      </c>
      <c r="I38" s="2">
        <f t="shared" si="3"/>
        <v>26390</v>
      </c>
      <c r="J38" s="2">
        <f t="shared" si="3"/>
        <v>63569</v>
      </c>
      <c r="K38" s="2">
        <f t="shared" si="3"/>
        <v>19404</v>
      </c>
      <c r="L38" s="2">
        <f t="shared" si="3"/>
        <v>20994</v>
      </c>
      <c r="M38" s="2">
        <f t="shared" si="3"/>
        <v>23253</v>
      </c>
      <c r="N38" s="2">
        <f t="shared" si="3"/>
        <v>63651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127220</v>
      </c>
      <c r="X38" s="2">
        <f t="shared" si="3"/>
        <v>5619816</v>
      </c>
      <c r="Y38" s="2">
        <f t="shared" si="3"/>
        <v>-5492596</v>
      </c>
      <c r="Z38" s="34">
        <f>+IF(X38&lt;&gt;0,+(Y38/X38)*100,0)</f>
        <v>-97.736224815901451</v>
      </c>
      <c r="AA38" s="35">
        <f>+AA17+AA27+AA36</f>
        <v>11239634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17170</v>
      </c>
      <c r="I39" s="2">
        <f>+H40+I60</f>
        <v>37179</v>
      </c>
      <c r="J39" s="2">
        <f>+G39</f>
        <v>0</v>
      </c>
      <c r="K39" s="2">
        <f>+I40+K60</f>
        <v>63569</v>
      </c>
      <c r="L39" s="2">
        <f>+K40+L60</f>
        <v>82973</v>
      </c>
      <c r="M39" s="2">
        <f>+L40+M60</f>
        <v>103967</v>
      </c>
      <c r="N39" s="2">
        <f>+K39</f>
        <v>63569</v>
      </c>
      <c r="O39" s="2">
        <f>+M40+O60</f>
        <v>127220</v>
      </c>
      <c r="P39" s="2">
        <f>+O40+P60</f>
        <v>127220</v>
      </c>
      <c r="Q39" s="2">
        <f>+P40+Q60</f>
        <v>127220</v>
      </c>
      <c r="R39" s="2">
        <f>+O39</f>
        <v>127220</v>
      </c>
      <c r="S39" s="2">
        <f>+Q40+S60</f>
        <v>127220</v>
      </c>
      <c r="T39" s="2">
        <f>+S40+T60</f>
        <v>127220</v>
      </c>
      <c r="U39" s="2">
        <f>+T40+U60</f>
        <v>127220</v>
      </c>
      <c r="V39" s="2">
        <f>+S39</f>
        <v>127220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210425</v>
      </c>
      <c r="D40" s="43">
        <f t="shared" ref="D40:AA40" si="4">+D38+D39</f>
        <v>0</v>
      </c>
      <c r="E40" s="44">
        <f t="shared" si="4"/>
        <v>11239634</v>
      </c>
      <c r="F40" s="45">
        <f t="shared" si="4"/>
        <v>11239634</v>
      </c>
      <c r="G40" s="45">
        <f t="shared" si="4"/>
        <v>17170</v>
      </c>
      <c r="H40" s="45">
        <f t="shared" si="4"/>
        <v>37179</v>
      </c>
      <c r="I40" s="45">
        <f t="shared" si="4"/>
        <v>63569</v>
      </c>
      <c r="J40" s="45">
        <f>+I40</f>
        <v>63569</v>
      </c>
      <c r="K40" s="45">
        <f t="shared" si="4"/>
        <v>82973</v>
      </c>
      <c r="L40" s="45">
        <f t="shared" si="4"/>
        <v>103967</v>
      </c>
      <c r="M40" s="45">
        <f t="shared" si="4"/>
        <v>127220</v>
      </c>
      <c r="N40" s="45">
        <f>+M40</f>
        <v>127220</v>
      </c>
      <c r="O40" s="45">
        <f t="shared" si="4"/>
        <v>127220</v>
      </c>
      <c r="P40" s="45">
        <f t="shared" si="4"/>
        <v>127220</v>
      </c>
      <c r="Q40" s="45">
        <f t="shared" si="4"/>
        <v>127220</v>
      </c>
      <c r="R40" s="45">
        <f>+Q40</f>
        <v>127220</v>
      </c>
      <c r="S40" s="45">
        <f t="shared" si="4"/>
        <v>127220</v>
      </c>
      <c r="T40" s="45">
        <f t="shared" si="4"/>
        <v>127220</v>
      </c>
      <c r="U40" s="45">
        <f t="shared" si="4"/>
        <v>127220</v>
      </c>
      <c r="V40" s="45">
        <f>+U40</f>
        <v>127220</v>
      </c>
      <c r="W40" s="45">
        <f>+V40</f>
        <v>127220</v>
      </c>
      <c r="X40" s="45">
        <f t="shared" si="4"/>
        <v>5619816</v>
      </c>
      <c r="Y40" s="45">
        <f t="shared" si="4"/>
        <v>-5492596</v>
      </c>
      <c r="Z40" s="46">
        <f>+IF(X40&lt;&gt;0,+(Y40/X40)*100,0)</f>
        <v>-97.736224815901451</v>
      </c>
      <c r="AA40" s="47">
        <f t="shared" si="4"/>
        <v>11239634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309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-56977</v>
      </c>
      <c r="D6" s="18"/>
      <c r="E6" s="19"/>
      <c r="F6" s="20"/>
      <c r="G6" s="20"/>
      <c r="H6" s="20"/>
      <c r="I6" s="20">
        <v>-1379310</v>
      </c>
      <c r="J6" s="20">
        <v>-1379310</v>
      </c>
      <c r="K6" s="20">
        <v>-646980</v>
      </c>
      <c r="L6" s="20">
        <v>-384517</v>
      </c>
      <c r="M6" s="20">
        <v>-507008</v>
      </c>
      <c r="N6" s="20">
        <v>-1538505</v>
      </c>
      <c r="O6" s="20"/>
      <c r="P6" s="20"/>
      <c r="Q6" s="20"/>
      <c r="R6" s="20"/>
      <c r="S6" s="20"/>
      <c r="T6" s="20"/>
      <c r="U6" s="20"/>
      <c r="V6" s="20"/>
      <c r="W6" s="20">
        <v>-2917815</v>
      </c>
      <c r="X6" s="20"/>
      <c r="Y6" s="20">
        <v>-2917815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-1180889</v>
      </c>
      <c r="D7" s="18"/>
      <c r="E7" s="19"/>
      <c r="F7" s="20"/>
      <c r="G7" s="20">
        <v>-1169846</v>
      </c>
      <c r="H7" s="20">
        <v>-714847</v>
      </c>
      <c r="I7" s="20">
        <v>-29532</v>
      </c>
      <c r="J7" s="20">
        <v>-1914225</v>
      </c>
      <c r="K7" s="20">
        <v>-773124</v>
      </c>
      <c r="L7" s="20">
        <v>-1558760</v>
      </c>
      <c r="M7" s="20">
        <v>-470267</v>
      </c>
      <c r="N7" s="20">
        <v>-2802151</v>
      </c>
      <c r="O7" s="20"/>
      <c r="P7" s="20"/>
      <c r="Q7" s="20"/>
      <c r="R7" s="20"/>
      <c r="S7" s="20"/>
      <c r="T7" s="20"/>
      <c r="U7" s="20"/>
      <c r="V7" s="20"/>
      <c r="W7" s="20">
        <v>-4716376</v>
      </c>
      <c r="X7" s="20"/>
      <c r="Y7" s="20">
        <v>-4716376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-570</v>
      </c>
      <c r="D8" s="18"/>
      <c r="E8" s="19"/>
      <c r="F8" s="20"/>
      <c r="G8" s="20"/>
      <c r="H8" s="20"/>
      <c r="I8" s="20"/>
      <c r="J8" s="20"/>
      <c r="K8" s="20">
        <v>-113268</v>
      </c>
      <c r="L8" s="20">
        <v>-85480</v>
      </c>
      <c r="M8" s="20">
        <v>-185557</v>
      </c>
      <c r="N8" s="20">
        <v>-384305</v>
      </c>
      <c r="O8" s="20"/>
      <c r="P8" s="20"/>
      <c r="Q8" s="20"/>
      <c r="R8" s="20"/>
      <c r="S8" s="20"/>
      <c r="T8" s="20"/>
      <c r="U8" s="20"/>
      <c r="V8" s="20"/>
      <c r="W8" s="20">
        <v>-384305</v>
      </c>
      <c r="X8" s="20"/>
      <c r="Y8" s="20">
        <v>-384305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>
        <v>-132046</v>
      </c>
      <c r="L10" s="20">
        <v>-32472</v>
      </c>
      <c r="M10" s="20">
        <v>-40035</v>
      </c>
      <c r="N10" s="20">
        <v>-204553</v>
      </c>
      <c r="O10" s="20"/>
      <c r="P10" s="20"/>
      <c r="Q10" s="20"/>
      <c r="R10" s="20"/>
      <c r="S10" s="20"/>
      <c r="T10" s="20"/>
      <c r="U10" s="20"/>
      <c r="V10" s="20"/>
      <c r="W10" s="20">
        <v>-204553</v>
      </c>
      <c r="X10" s="20"/>
      <c r="Y10" s="20">
        <v>-204553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-1238436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-1169846</v>
      </c>
      <c r="H17" s="28">
        <f t="shared" si="0"/>
        <v>-714847</v>
      </c>
      <c r="I17" s="28">
        <f t="shared" si="0"/>
        <v>-1408842</v>
      </c>
      <c r="J17" s="28">
        <f t="shared" si="0"/>
        <v>-3293535</v>
      </c>
      <c r="K17" s="28">
        <f t="shared" si="0"/>
        <v>-1665418</v>
      </c>
      <c r="L17" s="28">
        <f t="shared" si="0"/>
        <v>-2061229</v>
      </c>
      <c r="M17" s="28">
        <f t="shared" si="0"/>
        <v>-1202867</v>
      </c>
      <c r="N17" s="28">
        <f t="shared" si="0"/>
        <v>-4929514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-8223049</v>
      </c>
      <c r="X17" s="28">
        <f t="shared" si="0"/>
        <v>0</v>
      </c>
      <c r="Y17" s="28">
        <f t="shared" si="0"/>
        <v>-8223049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>
        <v>-109940</v>
      </c>
      <c r="L32" s="20"/>
      <c r="M32" s="20">
        <v>-260448</v>
      </c>
      <c r="N32" s="20">
        <v>-370388</v>
      </c>
      <c r="O32" s="20"/>
      <c r="P32" s="20"/>
      <c r="Q32" s="20"/>
      <c r="R32" s="20"/>
      <c r="S32" s="20"/>
      <c r="T32" s="20"/>
      <c r="U32" s="20"/>
      <c r="V32" s="20"/>
      <c r="W32" s="20">
        <v>-370388</v>
      </c>
      <c r="X32" s="20"/>
      <c r="Y32" s="20">
        <v>-370388</v>
      </c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-109940</v>
      </c>
      <c r="L36" s="28">
        <f t="shared" si="2"/>
        <v>0</v>
      </c>
      <c r="M36" s="28">
        <f t="shared" si="2"/>
        <v>-260448</v>
      </c>
      <c r="N36" s="28">
        <f t="shared" si="2"/>
        <v>-370388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-370388</v>
      </c>
      <c r="X36" s="28">
        <f t="shared" si="2"/>
        <v>0</v>
      </c>
      <c r="Y36" s="28">
        <f t="shared" si="2"/>
        <v>-370388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-1238436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-1169846</v>
      </c>
      <c r="H38" s="2">
        <f t="shared" si="3"/>
        <v>-714847</v>
      </c>
      <c r="I38" s="2">
        <f t="shared" si="3"/>
        <v>-1408842</v>
      </c>
      <c r="J38" s="2">
        <f t="shared" si="3"/>
        <v>-3293535</v>
      </c>
      <c r="K38" s="2">
        <f t="shared" si="3"/>
        <v>-1775358</v>
      </c>
      <c r="L38" s="2">
        <f t="shared" si="3"/>
        <v>-2061229</v>
      </c>
      <c r="M38" s="2">
        <f t="shared" si="3"/>
        <v>-1463315</v>
      </c>
      <c r="N38" s="2">
        <f t="shared" si="3"/>
        <v>-5299902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-8593437</v>
      </c>
      <c r="X38" s="2">
        <f t="shared" si="3"/>
        <v>0</v>
      </c>
      <c r="Y38" s="2">
        <f t="shared" si="3"/>
        <v>-8593437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-1169846</v>
      </c>
      <c r="I39" s="2">
        <f>+H40+I60</f>
        <v>-1884693</v>
      </c>
      <c r="J39" s="2">
        <f>+G39</f>
        <v>0</v>
      </c>
      <c r="K39" s="2">
        <f>+I40+K60</f>
        <v>-3293535</v>
      </c>
      <c r="L39" s="2">
        <f>+K40+L60</f>
        <v>-5068893</v>
      </c>
      <c r="M39" s="2">
        <f>+L40+M60</f>
        <v>-7130122</v>
      </c>
      <c r="N39" s="2">
        <f>+K39</f>
        <v>-3293535</v>
      </c>
      <c r="O39" s="2">
        <f>+M40+O60</f>
        <v>-8593437</v>
      </c>
      <c r="P39" s="2">
        <f>+O40+P60</f>
        <v>-8593437</v>
      </c>
      <c r="Q39" s="2">
        <f>+P40+Q60</f>
        <v>-8593437</v>
      </c>
      <c r="R39" s="2">
        <f>+O39</f>
        <v>-8593437</v>
      </c>
      <c r="S39" s="2">
        <f>+Q40+S60</f>
        <v>-8593437</v>
      </c>
      <c r="T39" s="2">
        <f>+S40+T60</f>
        <v>-8593437</v>
      </c>
      <c r="U39" s="2">
        <f>+T40+U60</f>
        <v>-8593437</v>
      </c>
      <c r="V39" s="2">
        <f>+S39</f>
        <v>-8593437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-1238436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-1169846</v>
      </c>
      <c r="H40" s="45">
        <f t="shared" si="4"/>
        <v>-1884693</v>
      </c>
      <c r="I40" s="45">
        <f t="shared" si="4"/>
        <v>-3293535</v>
      </c>
      <c r="J40" s="45">
        <f>+I40</f>
        <v>-3293535</v>
      </c>
      <c r="K40" s="45">
        <f t="shared" si="4"/>
        <v>-5068893</v>
      </c>
      <c r="L40" s="45">
        <f t="shared" si="4"/>
        <v>-7130122</v>
      </c>
      <c r="M40" s="45">
        <f t="shared" si="4"/>
        <v>-8593437</v>
      </c>
      <c r="N40" s="45">
        <f>+M40</f>
        <v>-8593437</v>
      </c>
      <c r="O40" s="45">
        <f t="shared" si="4"/>
        <v>-8593437</v>
      </c>
      <c r="P40" s="45">
        <f t="shared" si="4"/>
        <v>-8593437</v>
      </c>
      <c r="Q40" s="45">
        <f t="shared" si="4"/>
        <v>-8593437</v>
      </c>
      <c r="R40" s="45">
        <f>+Q40</f>
        <v>-8593437</v>
      </c>
      <c r="S40" s="45">
        <f t="shared" si="4"/>
        <v>-8593437</v>
      </c>
      <c r="T40" s="45">
        <f t="shared" si="4"/>
        <v>-8593437</v>
      </c>
      <c r="U40" s="45">
        <f t="shared" si="4"/>
        <v>-8593437</v>
      </c>
      <c r="V40" s="45">
        <f>+U40</f>
        <v>-8593437</v>
      </c>
      <c r="W40" s="45">
        <f>+V40</f>
        <v>-8593437</v>
      </c>
      <c r="X40" s="45">
        <f t="shared" si="4"/>
        <v>0</v>
      </c>
      <c r="Y40" s="45">
        <f t="shared" si="4"/>
        <v>-8593437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311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65036</v>
      </c>
      <c r="D6" s="18"/>
      <c r="E6" s="19">
        <v>1720000</v>
      </c>
      <c r="F6" s="20">
        <v>1720000</v>
      </c>
      <c r="G6" s="20">
        <v>13449</v>
      </c>
      <c r="H6" s="20">
        <v>9941</v>
      </c>
      <c r="I6" s="20">
        <v>5047</v>
      </c>
      <c r="J6" s="20">
        <v>28437</v>
      </c>
      <c r="K6" s="20">
        <v>4815</v>
      </c>
      <c r="L6" s="20">
        <v>4134</v>
      </c>
      <c r="M6" s="20">
        <v>1070</v>
      </c>
      <c r="N6" s="20">
        <v>10019</v>
      </c>
      <c r="O6" s="20"/>
      <c r="P6" s="20"/>
      <c r="Q6" s="20"/>
      <c r="R6" s="20"/>
      <c r="S6" s="20"/>
      <c r="T6" s="20"/>
      <c r="U6" s="20"/>
      <c r="V6" s="20"/>
      <c r="W6" s="20">
        <v>38456</v>
      </c>
      <c r="X6" s="20">
        <v>860000</v>
      </c>
      <c r="Y6" s="20">
        <v>-821544</v>
      </c>
      <c r="Z6" s="21">
        <v>-95.52837209302325</v>
      </c>
      <c r="AA6" s="22">
        <v>1720000</v>
      </c>
    </row>
    <row r="7" spans="1:27" ht="13.5" x14ac:dyDescent="0.25">
      <c r="A7" s="23" t="s">
        <v>35</v>
      </c>
      <c r="B7" s="17" t="s">
        <v>32</v>
      </c>
      <c r="C7" s="18">
        <v>142338</v>
      </c>
      <c r="D7" s="18"/>
      <c r="E7" s="19">
        <v>142811000</v>
      </c>
      <c r="F7" s="20">
        <v>142811000</v>
      </c>
      <c r="G7" s="20"/>
      <c r="H7" s="20">
        <v>522</v>
      </c>
      <c r="I7" s="20">
        <v>3934</v>
      </c>
      <c r="J7" s="20">
        <v>4456</v>
      </c>
      <c r="K7" s="20">
        <v>535</v>
      </c>
      <c r="L7" s="20">
        <v>6373</v>
      </c>
      <c r="M7" s="20">
        <v>17096</v>
      </c>
      <c r="N7" s="20">
        <v>24004</v>
      </c>
      <c r="O7" s="20"/>
      <c r="P7" s="20"/>
      <c r="Q7" s="20"/>
      <c r="R7" s="20"/>
      <c r="S7" s="20"/>
      <c r="T7" s="20"/>
      <c r="U7" s="20"/>
      <c r="V7" s="20"/>
      <c r="W7" s="20">
        <v>28460</v>
      </c>
      <c r="X7" s="20">
        <v>71400498</v>
      </c>
      <c r="Y7" s="20">
        <v>-71372038</v>
      </c>
      <c r="Z7" s="21">
        <v>-99.960140334035202</v>
      </c>
      <c r="AA7" s="22">
        <v>142811000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48356558</v>
      </c>
      <c r="F9" s="20">
        <v>48356558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24087663</v>
      </c>
      <c r="Y9" s="20">
        <v>-24087663</v>
      </c>
      <c r="Z9" s="21">
        <v>-100</v>
      </c>
      <c r="AA9" s="22">
        <v>48356558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27778250</v>
      </c>
      <c r="F10" s="20">
        <v>73231668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20215834</v>
      </c>
      <c r="Y10" s="20">
        <v>-20215834</v>
      </c>
      <c r="Z10" s="21">
        <v>-100</v>
      </c>
      <c r="AA10" s="22">
        <v>73231668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64125176</v>
      </c>
      <c r="D14" s="18"/>
      <c r="E14" s="19"/>
      <c r="F14" s="20"/>
      <c r="G14" s="20">
        <v>3364410</v>
      </c>
      <c r="H14" s="20">
        <v>4549053</v>
      </c>
      <c r="I14" s="20">
        <v>6871510</v>
      </c>
      <c r="J14" s="20">
        <v>14784973</v>
      </c>
      <c r="K14" s="20">
        <v>8709882</v>
      </c>
      <c r="L14" s="20">
        <v>7937824</v>
      </c>
      <c r="M14" s="20">
        <v>7100833</v>
      </c>
      <c r="N14" s="20">
        <v>23748539</v>
      </c>
      <c r="O14" s="20"/>
      <c r="P14" s="20"/>
      <c r="Q14" s="20"/>
      <c r="R14" s="20"/>
      <c r="S14" s="20"/>
      <c r="T14" s="20"/>
      <c r="U14" s="20"/>
      <c r="V14" s="20"/>
      <c r="W14" s="20">
        <v>38533512</v>
      </c>
      <c r="X14" s="20"/>
      <c r="Y14" s="20">
        <v>38533512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64332550</v>
      </c>
      <c r="D17" s="26">
        <f>SUM(D6:D16)</f>
        <v>0</v>
      </c>
      <c r="E17" s="27">
        <f t="shared" si="0"/>
        <v>220665808</v>
      </c>
      <c r="F17" s="28">
        <f t="shared" si="0"/>
        <v>266119226</v>
      </c>
      <c r="G17" s="28">
        <f t="shared" si="0"/>
        <v>3377859</v>
      </c>
      <c r="H17" s="28">
        <f t="shared" si="0"/>
        <v>4559516</v>
      </c>
      <c r="I17" s="28">
        <f t="shared" si="0"/>
        <v>6880491</v>
      </c>
      <c r="J17" s="28">
        <f t="shared" si="0"/>
        <v>14817866</v>
      </c>
      <c r="K17" s="28">
        <f t="shared" si="0"/>
        <v>8715232</v>
      </c>
      <c r="L17" s="28">
        <f t="shared" si="0"/>
        <v>7948331</v>
      </c>
      <c r="M17" s="28">
        <f t="shared" si="0"/>
        <v>7118999</v>
      </c>
      <c r="N17" s="28">
        <f t="shared" si="0"/>
        <v>23782562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38600428</v>
      </c>
      <c r="X17" s="28">
        <f t="shared" si="0"/>
        <v>116563995</v>
      </c>
      <c r="Y17" s="28">
        <f t="shared" si="0"/>
        <v>-77963567</v>
      </c>
      <c r="Z17" s="29">
        <f>+IF(X17&lt;&gt;0,+(Y17/X17)*100,0)</f>
        <v>-66.884776040834907</v>
      </c>
      <c r="AA17" s="30">
        <f>SUM(AA6:AA16)</f>
        <v>266119226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-161650200</v>
      </c>
      <c r="F26" s="20">
        <v>-191399151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-66319416</v>
      </c>
      <c r="Y26" s="20">
        <v>66319416</v>
      </c>
      <c r="Z26" s="21">
        <v>-100</v>
      </c>
      <c r="AA26" s="22">
        <v>-191399151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-161650200</v>
      </c>
      <c r="F27" s="28">
        <f t="shared" si="1"/>
        <v>-191399151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-66319416</v>
      </c>
      <c r="Y27" s="28">
        <f t="shared" si="1"/>
        <v>66319416</v>
      </c>
      <c r="Z27" s="29">
        <f>+IF(X27&lt;&gt;0,+(Y27/X27)*100,0)</f>
        <v>-100</v>
      </c>
      <c r="AA27" s="30">
        <f>SUM(AA21:AA26)</f>
        <v>-191399151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64332550</v>
      </c>
      <c r="D38" s="32">
        <f>+D17+D27+D36</f>
        <v>0</v>
      </c>
      <c r="E38" s="33">
        <f t="shared" si="3"/>
        <v>59015608</v>
      </c>
      <c r="F38" s="2">
        <f t="shared" si="3"/>
        <v>74720075</v>
      </c>
      <c r="G38" s="2">
        <f t="shared" si="3"/>
        <v>3377859</v>
      </c>
      <c r="H38" s="2">
        <f t="shared" si="3"/>
        <v>4559516</v>
      </c>
      <c r="I38" s="2">
        <f t="shared" si="3"/>
        <v>6880491</v>
      </c>
      <c r="J38" s="2">
        <f t="shared" si="3"/>
        <v>14817866</v>
      </c>
      <c r="K38" s="2">
        <f t="shared" si="3"/>
        <v>8715232</v>
      </c>
      <c r="L38" s="2">
        <f t="shared" si="3"/>
        <v>7948331</v>
      </c>
      <c r="M38" s="2">
        <f t="shared" si="3"/>
        <v>7118999</v>
      </c>
      <c r="N38" s="2">
        <f t="shared" si="3"/>
        <v>23782562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38600428</v>
      </c>
      <c r="X38" s="2">
        <f t="shared" si="3"/>
        <v>50244579</v>
      </c>
      <c r="Y38" s="2">
        <f t="shared" si="3"/>
        <v>-11644151</v>
      </c>
      <c r="Z38" s="34">
        <f>+IF(X38&lt;&gt;0,+(Y38/X38)*100,0)</f>
        <v>-23.17493992735017</v>
      </c>
      <c r="AA38" s="35">
        <f>+AA17+AA27+AA36</f>
        <v>74720075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3377859</v>
      </c>
      <c r="I39" s="2">
        <f>+H40+I60</f>
        <v>7937375</v>
      </c>
      <c r="J39" s="2">
        <f>+G39</f>
        <v>0</v>
      </c>
      <c r="K39" s="2">
        <f>+I40+K60</f>
        <v>14817866</v>
      </c>
      <c r="L39" s="2">
        <f>+K40+L60</f>
        <v>23533098</v>
      </c>
      <c r="M39" s="2">
        <f>+L40+M60</f>
        <v>31481429</v>
      </c>
      <c r="N39" s="2">
        <f>+K39</f>
        <v>14817866</v>
      </c>
      <c r="O39" s="2">
        <f>+M40+O60</f>
        <v>38600428</v>
      </c>
      <c r="P39" s="2">
        <f>+O40+P60</f>
        <v>38600428</v>
      </c>
      <c r="Q39" s="2">
        <f>+P40+Q60</f>
        <v>38600428</v>
      </c>
      <c r="R39" s="2">
        <f>+O39</f>
        <v>38600428</v>
      </c>
      <c r="S39" s="2">
        <f>+Q40+S60</f>
        <v>38600428</v>
      </c>
      <c r="T39" s="2">
        <f>+S40+T60</f>
        <v>38600428</v>
      </c>
      <c r="U39" s="2">
        <f>+T40+U60</f>
        <v>38600428</v>
      </c>
      <c r="V39" s="2">
        <f>+S39</f>
        <v>38600428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64332550</v>
      </c>
      <c r="D40" s="43">
        <f t="shared" ref="D40:AA40" si="4">+D38+D39</f>
        <v>0</v>
      </c>
      <c r="E40" s="44">
        <f t="shared" si="4"/>
        <v>59015608</v>
      </c>
      <c r="F40" s="45">
        <f t="shared" si="4"/>
        <v>74720075</v>
      </c>
      <c r="G40" s="45">
        <f t="shared" si="4"/>
        <v>3377859</v>
      </c>
      <c r="H40" s="45">
        <f t="shared" si="4"/>
        <v>7937375</v>
      </c>
      <c r="I40" s="45">
        <f t="shared" si="4"/>
        <v>14817866</v>
      </c>
      <c r="J40" s="45">
        <f>+I40</f>
        <v>14817866</v>
      </c>
      <c r="K40" s="45">
        <f t="shared" si="4"/>
        <v>23533098</v>
      </c>
      <c r="L40" s="45">
        <f t="shared" si="4"/>
        <v>31481429</v>
      </c>
      <c r="M40" s="45">
        <f t="shared" si="4"/>
        <v>38600428</v>
      </c>
      <c r="N40" s="45">
        <f>+M40</f>
        <v>38600428</v>
      </c>
      <c r="O40" s="45">
        <f t="shared" si="4"/>
        <v>38600428</v>
      </c>
      <c r="P40" s="45">
        <f t="shared" si="4"/>
        <v>38600428</v>
      </c>
      <c r="Q40" s="45">
        <f t="shared" si="4"/>
        <v>38600428</v>
      </c>
      <c r="R40" s="45">
        <f>+Q40</f>
        <v>38600428</v>
      </c>
      <c r="S40" s="45">
        <f t="shared" si="4"/>
        <v>38600428</v>
      </c>
      <c r="T40" s="45">
        <f t="shared" si="4"/>
        <v>38600428</v>
      </c>
      <c r="U40" s="45">
        <f t="shared" si="4"/>
        <v>38600428</v>
      </c>
      <c r="V40" s="45">
        <f>+U40</f>
        <v>38600428</v>
      </c>
      <c r="W40" s="45">
        <f>+V40</f>
        <v>38600428</v>
      </c>
      <c r="X40" s="45">
        <f t="shared" si="4"/>
        <v>50244579</v>
      </c>
      <c r="Y40" s="45">
        <f t="shared" si="4"/>
        <v>-11644151</v>
      </c>
      <c r="Z40" s="46">
        <f>+IF(X40&lt;&gt;0,+(Y40/X40)*100,0)</f>
        <v>-23.17493992735017</v>
      </c>
      <c r="AA40" s="47">
        <f t="shared" si="4"/>
        <v>74720075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3583</v>
      </c>
      <c r="D7" s="18"/>
      <c r="E7" s="19"/>
      <c r="F7" s="20"/>
      <c r="G7" s="20"/>
      <c r="H7" s="20">
        <v>604</v>
      </c>
      <c r="I7" s="20"/>
      <c r="J7" s="20">
        <v>604</v>
      </c>
      <c r="K7" s="20"/>
      <c r="L7" s="20">
        <v>260</v>
      </c>
      <c r="M7" s="20"/>
      <c r="N7" s="20">
        <v>260</v>
      </c>
      <c r="O7" s="20"/>
      <c r="P7" s="20"/>
      <c r="Q7" s="20"/>
      <c r="R7" s="20"/>
      <c r="S7" s="20"/>
      <c r="T7" s="20"/>
      <c r="U7" s="20"/>
      <c r="V7" s="20"/>
      <c r="W7" s="20">
        <v>864</v>
      </c>
      <c r="X7" s="20"/>
      <c r="Y7" s="20">
        <v>864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289108</v>
      </c>
      <c r="D14" s="18"/>
      <c r="E14" s="19"/>
      <c r="F14" s="20"/>
      <c r="G14" s="20">
        <v>17204</v>
      </c>
      <c r="H14" s="20">
        <v>-36386</v>
      </c>
      <c r="I14" s="20">
        <v>-135471</v>
      </c>
      <c r="J14" s="20">
        <v>-154653</v>
      </c>
      <c r="K14" s="20">
        <v>-174375</v>
      </c>
      <c r="L14" s="20">
        <v>-38582</v>
      </c>
      <c r="M14" s="20">
        <v>-278912</v>
      </c>
      <c r="N14" s="20">
        <v>-491869</v>
      </c>
      <c r="O14" s="20"/>
      <c r="P14" s="20"/>
      <c r="Q14" s="20"/>
      <c r="R14" s="20"/>
      <c r="S14" s="20"/>
      <c r="T14" s="20"/>
      <c r="U14" s="20"/>
      <c r="V14" s="20"/>
      <c r="W14" s="20">
        <v>-646522</v>
      </c>
      <c r="X14" s="20"/>
      <c r="Y14" s="20">
        <v>-646522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>
        <v>602064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894755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17204</v>
      </c>
      <c r="H17" s="28">
        <f t="shared" si="0"/>
        <v>-35782</v>
      </c>
      <c r="I17" s="28">
        <f t="shared" si="0"/>
        <v>-135471</v>
      </c>
      <c r="J17" s="28">
        <f t="shared" si="0"/>
        <v>-154049</v>
      </c>
      <c r="K17" s="28">
        <f t="shared" si="0"/>
        <v>-174375</v>
      </c>
      <c r="L17" s="28">
        <f t="shared" si="0"/>
        <v>-38322</v>
      </c>
      <c r="M17" s="28">
        <f t="shared" si="0"/>
        <v>-278912</v>
      </c>
      <c r="N17" s="28">
        <f t="shared" si="0"/>
        <v>-491609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-645658</v>
      </c>
      <c r="X17" s="28">
        <f t="shared" si="0"/>
        <v>0</v>
      </c>
      <c r="Y17" s="28">
        <f t="shared" si="0"/>
        <v>-645658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>
        <v>-47209</v>
      </c>
      <c r="N26" s="20">
        <v>-47209</v>
      </c>
      <c r="O26" s="20"/>
      <c r="P26" s="20"/>
      <c r="Q26" s="20"/>
      <c r="R26" s="20"/>
      <c r="S26" s="20"/>
      <c r="T26" s="20"/>
      <c r="U26" s="20"/>
      <c r="V26" s="20"/>
      <c r="W26" s="20">
        <v>-47209</v>
      </c>
      <c r="X26" s="20"/>
      <c r="Y26" s="20">
        <v>-47209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-47209</v>
      </c>
      <c r="N27" s="28">
        <f t="shared" si="1"/>
        <v>-47209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-47209</v>
      </c>
      <c r="X27" s="28">
        <f t="shared" si="1"/>
        <v>0</v>
      </c>
      <c r="Y27" s="28">
        <f t="shared" si="1"/>
        <v>-47209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894755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17204</v>
      </c>
      <c r="H38" s="2">
        <f t="shared" si="3"/>
        <v>-35782</v>
      </c>
      <c r="I38" s="2">
        <f t="shared" si="3"/>
        <v>-135471</v>
      </c>
      <c r="J38" s="2">
        <f t="shared" si="3"/>
        <v>-154049</v>
      </c>
      <c r="K38" s="2">
        <f t="shared" si="3"/>
        <v>-174375</v>
      </c>
      <c r="L38" s="2">
        <f t="shared" si="3"/>
        <v>-38322</v>
      </c>
      <c r="M38" s="2">
        <f t="shared" si="3"/>
        <v>-326121</v>
      </c>
      <c r="N38" s="2">
        <f t="shared" si="3"/>
        <v>-538818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-692867</v>
      </c>
      <c r="X38" s="2">
        <f t="shared" si="3"/>
        <v>0</v>
      </c>
      <c r="Y38" s="2">
        <f t="shared" si="3"/>
        <v>-692867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17204</v>
      </c>
      <c r="I39" s="2">
        <f>+H40+I60</f>
        <v>-18578</v>
      </c>
      <c r="J39" s="2">
        <f>+G39</f>
        <v>0</v>
      </c>
      <c r="K39" s="2">
        <f>+I40+K60</f>
        <v>-154049</v>
      </c>
      <c r="L39" s="2">
        <f>+K40+L60</f>
        <v>-328424</v>
      </c>
      <c r="M39" s="2">
        <f>+L40+M60</f>
        <v>-366746</v>
      </c>
      <c r="N39" s="2">
        <f>+K39</f>
        <v>-154049</v>
      </c>
      <c r="O39" s="2">
        <f>+M40+O60</f>
        <v>-692867</v>
      </c>
      <c r="P39" s="2">
        <f>+O40+P60</f>
        <v>-692867</v>
      </c>
      <c r="Q39" s="2">
        <f>+P40+Q60</f>
        <v>-692867</v>
      </c>
      <c r="R39" s="2">
        <f>+O39</f>
        <v>-692867</v>
      </c>
      <c r="S39" s="2">
        <f>+Q40+S60</f>
        <v>-692867</v>
      </c>
      <c r="T39" s="2">
        <f>+S40+T60</f>
        <v>-692867</v>
      </c>
      <c r="U39" s="2">
        <f>+T40+U60</f>
        <v>-692867</v>
      </c>
      <c r="V39" s="2">
        <f>+S39</f>
        <v>-692867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894755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17204</v>
      </c>
      <c r="H40" s="45">
        <f t="shared" si="4"/>
        <v>-18578</v>
      </c>
      <c r="I40" s="45">
        <f t="shared" si="4"/>
        <v>-154049</v>
      </c>
      <c r="J40" s="45">
        <f>+I40</f>
        <v>-154049</v>
      </c>
      <c r="K40" s="45">
        <f t="shared" si="4"/>
        <v>-328424</v>
      </c>
      <c r="L40" s="45">
        <f t="shared" si="4"/>
        <v>-366746</v>
      </c>
      <c r="M40" s="45">
        <f t="shared" si="4"/>
        <v>-692867</v>
      </c>
      <c r="N40" s="45">
        <f>+M40</f>
        <v>-692867</v>
      </c>
      <c r="O40" s="45">
        <f t="shared" si="4"/>
        <v>-692867</v>
      </c>
      <c r="P40" s="45">
        <f t="shared" si="4"/>
        <v>-692867</v>
      </c>
      <c r="Q40" s="45">
        <f t="shared" si="4"/>
        <v>-692867</v>
      </c>
      <c r="R40" s="45">
        <f>+Q40</f>
        <v>-692867</v>
      </c>
      <c r="S40" s="45">
        <f t="shared" si="4"/>
        <v>-692867</v>
      </c>
      <c r="T40" s="45">
        <f t="shared" si="4"/>
        <v>-692867</v>
      </c>
      <c r="U40" s="45">
        <f t="shared" si="4"/>
        <v>-692867</v>
      </c>
      <c r="V40" s="45">
        <f>+U40</f>
        <v>-692867</v>
      </c>
      <c r="W40" s="45">
        <f>+V40</f>
        <v>-692867</v>
      </c>
      <c r="X40" s="45">
        <f t="shared" si="4"/>
        <v>0</v>
      </c>
      <c r="Y40" s="45">
        <f t="shared" si="4"/>
        <v>-692867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144156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144156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-19250000</v>
      </c>
      <c r="F26" s="20">
        <v>-19250000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-9624984</v>
      </c>
      <c r="Y26" s="20">
        <v>9624984</v>
      </c>
      <c r="Z26" s="21">
        <v>-100</v>
      </c>
      <c r="AA26" s="22">
        <v>-19250000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-19250000</v>
      </c>
      <c r="F27" s="28">
        <f t="shared" si="1"/>
        <v>-19250000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-9624984</v>
      </c>
      <c r="Y27" s="28">
        <f t="shared" si="1"/>
        <v>9624984</v>
      </c>
      <c r="Z27" s="29">
        <f>+IF(X27&lt;&gt;0,+(Y27/X27)*100,0)</f>
        <v>-100</v>
      </c>
      <c r="AA27" s="30">
        <f>SUM(AA21:AA26)</f>
        <v>-19250000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144156</v>
      </c>
      <c r="D38" s="32">
        <f>+D17+D27+D36</f>
        <v>0</v>
      </c>
      <c r="E38" s="33">
        <f t="shared" si="3"/>
        <v>-19250000</v>
      </c>
      <c r="F38" s="2">
        <f t="shared" si="3"/>
        <v>-19250000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-9624984</v>
      </c>
      <c r="Y38" s="2">
        <f t="shared" si="3"/>
        <v>9624984</v>
      </c>
      <c r="Z38" s="34">
        <f>+IF(X38&lt;&gt;0,+(Y38/X38)*100,0)</f>
        <v>-100</v>
      </c>
      <c r="AA38" s="35">
        <f>+AA17+AA27+AA36</f>
        <v>-19250000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144156</v>
      </c>
      <c r="D40" s="43">
        <f t="shared" ref="D40:AA40" si="4">+D38+D39</f>
        <v>0</v>
      </c>
      <c r="E40" s="44">
        <f t="shared" si="4"/>
        <v>-19250000</v>
      </c>
      <c r="F40" s="45">
        <f t="shared" si="4"/>
        <v>-19250000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-9624984</v>
      </c>
      <c r="Y40" s="45">
        <f t="shared" si="4"/>
        <v>9624984</v>
      </c>
      <c r="Z40" s="46">
        <f>+IF(X40&lt;&gt;0,+(Y40/X40)*100,0)</f>
        <v>-100</v>
      </c>
      <c r="AA40" s="47">
        <f t="shared" si="4"/>
        <v>-19250000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>
        <v>2365</v>
      </c>
      <c r="M7" s="20">
        <v>6967</v>
      </c>
      <c r="N7" s="20">
        <v>9332</v>
      </c>
      <c r="O7" s="20"/>
      <c r="P7" s="20"/>
      <c r="Q7" s="20"/>
      <c r="R7" s="20"/>
      <c r="S7" s="20"/>
      <c r="T7" s="20"/>
      <c r="U7" s="20"/>
      <c r="V7" s="20"/>
      <c r="W7" s="20">
        <v>9332</v>
      </c>
      <c r="X7" s="20"/>
      <c r="Y7" s="20">
        <v>9332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1507525</v>
      </c>
      <c r="D8" s="18"/>
      <c r="E8" s="19"/>
      <c r="F8" s="20"/>
      <c r="G8" s="20">
        <v>112533</v>
      </c>
      <c r="H8" s="20">
        <v>3548</v>
      </c>
      <c r="I8" s="20">
        <v>67531</v>
      </c>
      <c r="J8" s="20">
        <v>183612</v>
      </c>
      <c r="K8" s="20">
        <v>17741</v>
      </c>
      <c r="L8" s="20">
        <v>5861</v>
      </c>
      <c r="M8" s="20">
        <v>565</v>
      </c>
      <c r="N8" s="20">
        <v>24167</v>
      </c>
      <c r="O8" s="20"/>
      <c r="P8" s="20"/>
      <c r="Q8" s="20"/>
      <c r="R8" s="20"/>
      <c r="S8" s="20"/>
      <c r="T8" s="20"/>
      <c r="U8" s="20"/>
      <c r="V8" s="20"/>
      <c r="W8" s="20">
        <v>207779</v>
      </c>
      <c r="X8" s="20"/>
      <c r="Y8" s="20">
        <v>207779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23918558</v>
      </c>
      <c r="D9" s="18"/>
      <c r="E9" s="19"/>
      <c r="F9" s="20"/>
      <c r="G9" s="20">
        <v>7500061</v>
      </c>
      <c r="H9" s="20"/>
      <c r="I9" s="20"/>
      <c r="J9" s="20">
        <v>7500061</v>
      </c>
      <c r="K9" s="20"/>
      <c r="L9" s="20"/>
      <c r="M9" s="20">
        <v>5999939</v>
      </c>
      <c r="N9" s="20">
        <v>5999939</v>
      </c>
      <c r="O9" s="20"/>
      <c r="P9" s="20"/>
      <c r="Q9" s="20"/>
      <c r="R9" s="20"/>
      <c r="S9" s="20"/>
      <c r="T9" s="20"/>
      <c r="U9" s="20"/>
      <c r="V9" s="20"/>
      <c r="W9" s="20">
        <v>13500000</v>
      </c>
      <c r="X9" s="20"/>
      <c r="Y9" s="20">
        <v>13500000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-3043344</v>
      </c>
      <c r="H14" s="20">
        <v>-900300</v>
      </c>
      <c r="I14" s="20">
        <v>-2472556</v>
      </c>
      <c r="J14" s="20">
        <v>-6416200</v>
      </c>
      <c r="K14" s="20">
        <v>-2384817</v>
      </c>
      <c r="L14" s="20">
        <v>-3205065</v>
      </c>
      <c r="M14" s="20">
        <v>-1093509</v>
      </c>
      <c r="N14" s="20">
        <v>-6683391</v>
      </c>
      <c r="O14" s="20"/>
      <c r="P14" s="20"/>
      <c r="Q14" s="20"/>
      <c r="R14" s="20"/>
      <c r="S14" s="20"/>
      <c r="T14" s="20"/>
      <c r="U14" s="20"/>
      <c r="V14" s="20"/>
      <c r="W14" s="20">
        <v>-13099591</v>
      </c>
      <c r="X14" s="20"/>
      <c r="Y14" s="20">
        <v>-13099591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25426083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4569250</v>
      </c>
      <c r="H17" s="28">
        <f t="shared" si="0"/>
        <v>-896752</v>
      </c>
      <c r="I17" s="28">
        <f t="shared" si="0"/>
        <v>-2405025</v>
      </c>
      <c r="J17" s="28">
        <f t="shared" si="0"/>
        <v>1267473</v>
      </c>
      <c r="K17" s="28">
        <f t="shared" si="0"/>
        <v>-2367076</v>
      </c>
      <c r="L17" s="28">
        <f t="shared" si="0"/>
        <v>-3196839</v>
      </c>
      <c r="M17" s="28">
        <f t="shared" si="0"/>
        <v>4913962</v>
      </c>
      <c r="N17" s="28">
        <f t="shared" si="0"/>
        <v>-649953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617520</v>
      </c>
      <c r="X17" s="28">
        <f t="shared" si="0"/>
        <v>0</v>
      </c>
      <c r="Y17" s="28">
        <f t="shared" si="0"/>
        <v>617520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>
        <v>-239072</v>
      </c>
      <c r="L26" s="20">
        <v>-1815313</v>
      </c>
      <c r="M26" s="20"/>
      <c r="N26" s="20">
        <v>-2054385</v>
      </c>
      <c r="O26" s="20"/>
      <c r="P26" s="20"/>
      <c r="Q26" s="20"/>
      <c r="R26" s="20"/>
      <c r="S26" s="20"/>
      <c r="T26" s="20"/>
      <c r="U26" s="20"/>
      <c r="V26" s="20"/>
      <c r="W26" s="20">
        <v>-2054385</v>
      </c>
      <c r="X26" s="20"/>
      <c r="Y26" s="20">
        <v>-2054385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-239072</v>
      </c>
      <c r="L27" s="28">
        <f t="shared" si="1"/>
        <v>-1815313</v>
      </c>
      <c r="M27" s="28">
        <f t="shared" si="1"/>
        <v>0</v>
      </c>
      <c r="N27" s="28">
        <f t="shared" si="1"/>
        <v>-2054385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-2054385</v>
      </c>
      <c r="X27" s="28">
        <f t="shared" si="1"/>
        <v>0</v>
      </c>
      <c r="Y27" s="28">
        <f t="shared" si="1"/>
        <v>-2054385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25426083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4569250</v>
      </c>
      <c r="H38" s="2">
        <f t="shared" si="3"/>
        <v>-896752</v>
      </c>
      <c r="I38" s="2">
        <f t="shared" si="3"/>
        <v>-2405025</v>
      </c>
      <c r="J38" s="2">
        <f t="shared" si="3"/>
        <v>1267473</v>
      </c>
      <c r="K38" s="2">
        <f t="shared" si="3"/>
        <v>-2606148</v>
      </c>
      <c r="L38" s="2">
        <f t="shared" si="3"/>
        <v>-5012152</v>
      </c>
      <c r="M38" s="2">
        <f t="shared" si="3"/>
        <v>4913962</v>
      </c>
      <c r="N38" s="2">
        <f t="shared" si="3"/>
        <v>-2704338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-1436865</v>
      </c>
      <c r="X38" s="2">
        <f t="shared" si="3"/>
        <v>0</v>
      </c>
      <c r="Y38" s="2">
        <f t="shared" si="3"/>
        <v>-1436865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4569250</v>
      </c>
      <c r="I39" s="2">
        <f>+H40+I60</f>
        <v>3672498</v>
      </c>
      <c r="J39" s="2">
        <f>+G39</f>
        <v>0</v>
      </c>
      <c r="K39" s="2">
        <f>+I40+K60</f>
        <v>1267473</v>
      </c>
      <c r="L39" s="2">
        <f>+K40+L60</f>
        <v>-1338675</v>
      </c>
      <c r="M39" s="2">
        <f>+L40+M60</f>
        <v>-6350827</v>
      </c>
      <c r="N39" s="2">
        <f>+K39</f>
        <v>1267473</v>
      </c>
      <c r="O39" s="2">
        <f>+M40+O60</f>
        <v>-1436865</v>
      </c>
      <c r="P39" s="2">
        <f>+O40+P60</f>
        <v>-1436865</v>
      </c>
      <c r="Q39" s="2">
        <f>+P40+Q60</f>
        <v>-1436865</v>
      </c>
      <c r="R39" s="2">
        <f>+O39</f>
        <v>-1436865</v>
      </c>
      <c r="S39" s="2">
        <f>+Q40+S60</f>
        <v>-1436865</v>
      </c>
      <c r="T39" s="2">
        <f>+S40+T60</f>
        <v>-1436865</v>
      </c>
      <c r="U39" s="2">
        <f>+T40+U60</f>
        <v>-1436865</v>
      </c>
      <c r="V39" s="2">
        <f>+S39</f>
        <v>-1436865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25426083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4569250</v>
      </c>
      <c r="H40" s="45">
        <f t="shared" si="4"/>
        <v>3672498</v>
      </c>
      <c r="I40" s="45">
        <f t="shared" si="4"/>
        <v>1267473</v>
      </c>
      <c r="J40" s="45">
        <f>+I40</f>
        <v>1267473</v>
      </c>
      <c r="K40" s="45">
        <f t="shared" si="4"/>
        <v>-1338675</v>
      </c>
      <c r="L40" s="45">
        <f t="shared" si="4"/>
        <v>-6350827</v>
      </c>
      <c r="M40" s="45">
        <f t="shared" si="4"/>
        <v>-1436865</v>
      </c>
      <c r="N40" s="45">
        <f>+M40</f>
        <v>-1436865</v>
      </c>
      <c r="O40" s="45">
        <f t="shared" si="4"/>
        <v>-1436865</v>
      </c>
      <c r="P40" s="45">
        <f t="shared" si="4"/>
        <v>-1436865</v>
      </c>
      <c r="Q40" s="45">
        <f t="shared" si="4"/>
        <v>-1436865</v>
      </c>
      <c r="R40" s="45">
        <f>+Q40</f>
        <v>-1436865</v>
      </c>
      <c r="S40" s="45">
        <f t="shared" si="4"/>
        <v>-1436865</v>
      </c>
      <c r="T40" s="45">
        <f t="shared" si="4"/>
        <v>-1436865</v>
      </c>
      <c r="U40" s="45">
        <f t="shared" si="4"/>
        <v>-1436865</v>
      </c>
      <c r="V40" s="45">
        <f>+U40</f>
        <v>-1436865</v>
      </c>
      <c r="W40" s="45">
        <f>+V40</f>
        <v>-1436865</v>
      </c>
      <c r="X40" s="45">
        <f t="shared" si="4"/>
        <v>0</v>
      </c>
      <c r="Y40" s="45">
        <f t="shared" si="4"/>
        <v>-1436865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315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44409</v>
      </c>
      <c r="D7" s="18"/>
      <c r="E7" s="19"/>
      <c r="F7" s="20"/>
      <c r="G7" s="20">
        <v>1800</v>
      </c>
      <c r="H7" s="20">
        <v>5544</v>
      </c>
      <c r="I7" s="20">
        <v>5267</v>
      </c>
      <c r="J7" s="20">
        <v>12611</v>
      </c>
      <c r="K7" s="20">
        <v>4563</v>
      </c>
      <c r="L7" s="20">
        <v>7820</v>
      </c>
      <c r="M7" s="20">
        <v>1800</v>
      </c>
      <c r="N7" s="20">
        <v>14183</v>
      </c>
      <c r="O7" s="20"/>
      <c r="P7" s="20"/>
      <c r="Q7" s="20"/>
      <c r="R7" s="20"/>
      <c r="S7" s="20"/>
      <c r="T7" s="20"/>
      <c r="U7" s="20"/>
      <c r="V7" s="20"/>
      <c r="W7" s="20">
        <v>26794</v>
      </c>
      <c r="X7" s="20"/>
      <c r="Y7" s="20">
        <v>26794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44409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1800</v>
      </c>
      <c r="H17" s="28">
        <f t="shared" si="0"/>
        <v>5544</v>
      </c>
      <c r="I17" s="28">
        <f t="shared" si="0"/>
        <v>5267</v>
      </c>
      <c r="J17" s="28">
        <f t="shared" si="0"/>
        <v>12611</v>
      </c>
      <c r="K17" s="28">
        <f t="shared" si="0"/>
        <v>4563</v>
      </c>
      <c r="L17" s="28">
        <f t="shared" si="0"/>
        <v>7820</v>
      </c>
      <c r="M17" s="28">
        <f t="shared" si="0"/>
        <v>1800</v>
      </c>
      <c r="N17" s="28">
        <f t="shared" si="0"/>
        <v>14183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26794</v>
      </c>
      <c r="X17" s="28">
        <f t="shared" si="0"/>
        <v>0</v>
      </c>
      <c r="Y17" s="28">
        <f t="shared" si="0"/>
        <v>26794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>
        <v>-149879</v>
      </c>
      <c r="M26" s="20">
        <v>-69465</v>
      </c>
      <c r="N26" s="20">
        <v>-219344</v>
      </c>
      <c r="O26" s="20"/>
      <c r="P26" s="20"/>
      <c r="Q26" s="20"/>
      <c r="R26" s="20"/>
      <c r="S26" s="20"/>
      <c r="T26" s="20"/>
      <c r="U26" s="20"/>
      <c r="V26" s="20"/>
      <c r="W26" s="20">
        <v>-219344</v>
      </c>
      <c r="X26" s="20"/>
      <c r="Y26" s="20">
        <v>-219344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-149879</v>
      </c>
      <c r="M27" s="28">
        <f t="shared" si="1"/>
        <v>-69465</v>
      </c>
      <c r="N27" s="28">
        <f t="shared" si="1"/>
        <v>-219344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-219344</v>
      </c>
      <c r="X27" s="28">
        <f t="shared" si="1"/>
        <v>0</v>
      </c>
      <c r="Y27" s="28">
        <f t="shared" si="1"/>
        <v>-219344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44409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1800</v>
      </c>
      <c r="H38" s="2">
        <f t="shared" si="3"/>
        <v>5544</v>
      </c>
      <c r="I38" s="2">
        <f t="shared" si="3"/>
        <v>5267</v>
      </c>
      <c r="J38" s="2">
        <f t="shared" si="3"/>
        <v>12611</v>
      </c>
      <c r="K38" s="2">
        <f t="shared" si="3"/>
        <v>4563</v>
      </c>
      <c r="L38" s="2">
        <f t="shared" si="3"/>
        <v>-142059</v>
      </c>
      <c r="M38" s="2">
        <f t="shared" si="3"/>
        <v>-67665</v>
      </c>
      <c r="N38" s="2">
        <f t="shared" si="3"/>
        <v>-205161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-192550</v>
      </c>
      <c r="X38" s="2">
        <f t="shared" si="3"/>
        <v>0</v>
      </c>
      <c r="Y38" s="2">
        <f t="shared" si="3"/>
        <v>-192550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1800</v>
      </c>
      <c r="I39" s="2">
        <f>+H40+I60</f>
        <v>7344</v>
      </c>
      <c r="J39" s="2">
        <f>+G39</f>
        <v>0</v>
      </c>
      <c r="K39" s="2">
        <f>+I40+K60</f>
        <v>12611</v>
      </c>
      <c r="L39" s="2">
        <f>+K40+L60</f>
        <v>17174</v>
      </c>
      <c r="M39" s="2">
        <f>+L40+M60</f>
        <v>-124885</v>
      </c>
      <c r="N39" s="2">
        <f>+K39</f>
        <v>12611</v>
      </c>
      <c r="O39" s="2">
        <f>+M40+O60</f>
        <v>-192550</v>
      </c>
      <c r="P39" s="2">
        <f>+O40+P60</f>
        <v>-192550</v>
      </c>
      <c r="Q39" s="2">
        <f>+P40+Q60</f>
        <v>-192550</v>
      </c>
      <c r="R39" s="2">
        <f>+O39</f>
        <v>-192550</v>
      </c>
      <c r="S39" s="2">
        <f>+Q40+S60</f>
        <v>-192550</v>
      </c>
      <c r="T39" s="2">
        <f>+S40+T60</f>
        <v>-192550</v>
      </c>
      <c r="U39" s="2">
        <f>+T40+U60</f>
        <v>-192550</v>
      </c>
      <c r="V39" s="2">
        <f>+S39</f>
        <v>-192550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44409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1800</v>
      </c>
      <c r="H40" s="45">
        <f t="shared" si="4"/>
        <v>7344</v>
      </c>
      <c r="I40" s="45">
        <f t="shared" si="4"/>
        <v>12611</v>
      </c>
      <c r="J40" s="45">
        <f>+I40</f>
        <v>12611</v>
      </c>
      <c r="K40" s="45">
        <f t="shared" si="4"/>
        <v>17174</v>
      </c>
      <c r="L40" s="45">
        <f t="shared" si="4"/>
        <v>-124885</v>
      </c>
      <c r="M40" s="45">
        <f t="shared" si="4"/>
        <v>-192550</v>
      </c>
      <c r="N40" s="45">
        <f>+M40</f>
        <v>-192550</v>
      </c>
      <c r="O40" s="45">
        <f t="shared" si="4"/>
        <v>-192550</v>
      </c>
      <c r="P40" s="45">
        <f t="shared" si="4"/>
        <v>-192550</v>
      </c>
      <c r="Q40" s="45">
        <f t="shared" si="4"/>
        <v>-192550</v>
      </c>
      <c r="R40" s="45">
        <f>+Q40</f>
        <v>-192550</v>
      </c>
      <c r="S40" s="45">
        <f t="shared" si="4"/>
        <v>-192550</v>
      </c>
      <c r="T40" s="45">
        <f t="shared" si="4"/>
        <v>-192550</v>
      </c>
      <c r="U40" s="45">
        <f t="shared" si="4"/>
        <v>-192550</v>
      </c>
      <c r="V40" s="45">
        <f>+U40</f>
        <v>-192550</v>
      </c>
      <c r="W40" s="45">
        <f>+V40</f>
        <v>-192550</v>
      </c>
      <c r="X40" s="45">
        <f t="shared" si="4"/>
        <v>0</v>
      </c>
      <c r="Y40" s="45">
        <f t="shared" si="4"/>
        <v>-192550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>
        <v>200</v>
      </c>
      <c r="N7" s="20">
        <v>200</v>
      </c>
      <c r="O7" s="20"/>
      <c r="P7" s="20"/>
      <c r="Q7" s="20"/>
      <c r="R7" s="20"/>
      <c r="S7" s="20"/>
      <c r="T7" s="20"/>
      <c r="U7" s="20"/>
      <c r="V7" s="20"/>
      <c r="W7" s="20">
        <v>200</v>
      </c>
      <c r="X7" s="20"/>
      <c r="Y7" s="20">
        <v>200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-1776200</v>
      </c>
      <c r="F14" s="20">
        <v>-1776200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-944802</v>
      </c>
      <c r="Y14" s="20">
        <v>944802</v>
      </c>
      <c r="Z14" s="21">
        <v>-100</v>
      </c>
      <c r="AA14" s="22">
        <v>-1776200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-1776200</v>
      </c>
      <c r="F17" s="28">
        <f t="shared" si="0"/>
        <v>-1776200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200</v>
      </c>
      <c r="N17" s="28">
        <f t="shared" si="0"/>
        <v>200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200</v>
      </c>
      <c r="X17" s="28">
        <f t="shared" si="0"/>
        <v>-944802</v>
      </c>
      <c r="Y17" s="28">
        <f t="shared" si="0"/>
        <v>945002</v>
      </c>
      <c r="Z17" s="29">
        <f>+IF(X17&lt;&gt;0,+(Y17/X17)*100,0)</f>
        <v>-100.02116845645965</v>
      </c>
      <c r="AA17" s="30">
        <f>SUM(AA6:AA16)</f>
        <v>-1776200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-195000</v>
      </c>
      <c r="F26" s="20">
        <v>-345000</v>
      </c>
      <c r="G26" s="20"/>
      <c r="H26" s="20"/>
      <c r="I26" s="20"/>
      <c r="J26" s="20"/>
      <c r="K26" s="20"/>
      <c r="L26" s="20"/>
      <c r="M26" s="20">
        <v>-39560</v>
      </c>
      <c r="N26" s="20">
        <v>-39560</v>
      </c>
      <c r="O26" s="20"/>
      <c r="P26" s="20"/>
      <c r="Q26" s="20"/>
      <c r="R26" s="20"/>
      <c r="S26" s="20"/>
      <c r="T26" s="20"/>
      <c r="U26" s="20"/>
      <c r="V26" s="20"/>
      <c r="W26" s="20">
        <v>-39560</v>
      </c>
      <c r="X26" s="20">
        <v>-345000</v>
      </c>
      <c r="Y26" s="20">
        <v>305440</v>
      </c>
      <c r="Z26" s="21">
        <v>-88.533333333333331</v>
      </c>
      <c r="AA26" s="22">
        <v>-345000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-195000</v>
      </c>
      <c r="F27" s="28">
        <f t="shared" si="1"/>
        <v>-345000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-39560</v>
      </c>
      <c r="N27" s="28">
        <f t="shared" si="1"/>
        <v>-39560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-39560</v>
      </c>
      <c r="X27" s="28">
        <f t="shared" si="1"/>
        <v>-345000</v>
      </c>
      <c r="Y27" s="28">
        <f t="shared" si="1"/>
        <v>305440</v>
      </c>
      <c r="Z27" s="29">
        <f>+IF(X27&lt;&gt;0,+(Y27/X27)*100,0)</f>
        <v>-88.533333333333331</v>
      </c>
      <c r="AA27" s="30">
        <f>SUM(AA21:AA26)</f>
        <v>-345000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-1971200</v>
      </c>
      <c r="F38" s="2">
        <f t="shared" si="3"/>
        <v>-2121200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-39360</v>
      </c>
      <c r="N38" s="2">
        <f t="shared" si="3"/>
        <v>-39360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-39360</v>
      </c>
      <c r="X38" s="2">
        <f t="shared" si="3"/>
        <v>-1289802</v>
      </c>
      <c r="Y38" s="2">
        <f t="shared" si="3"/>
        <v>1250442</v>
      </c>
      <c r="Z38" s="34">
        <f>+IF(X38&lt;&gt;0,+(Y38/X38)*100,0)</f>
        <v>-96.948368819400187</v>
      </c>
      <c r="AA38" s="35">
        <f>+AA17+AA27+AA36</f>
        <v>-2121200</v>
      </c>
    </row>
    <row r="39" spans="1:27" ht="13.5" x14ac:dyDescent="0.25">
      <c r="A39" s="23" t="s">
        <v>61</v>
      </c>
      <c r="B39" s="17"/>
      <c r="C39" s="32"/>
      <c r="D39" s="32"/>
      <c r="E39" s="33">
        <v>1684069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-39360</v>
      </c>
      <c r="P39" s="2">
        <f>+O40+P60</f>
        <v>-39360</v>
      </c>
      <c r="Q39" s="2">
        <f>+P40+Q60</f>
        <v>-39360</v>
      </c>
      <c r="R39" s="2">
        <f>+O39</f>
        <v>-39360</v>
      </c>
      <c r="S39" s="2">
        <f>+Q40+S60</f>
        <v>-39360</v>
      </c>
      <c r="T39" s="2">
        <f>+S40+T60</f>
        <v>-39360</v>
      </c>
      <c r="U39" s="2">
        <f>+T40+U60</f>
        <v>-39360</v>
      </c>
      <c r="V39" s="2">
        <f>+S39</f>
        <v>-39360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-287131</v>
      </c>
      <c r="F40" s="45">
        <f t="shared" si="4"/>
        <v>-2121200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-39360</v>
      </c>
      <c r="N40" s="45">
        <f>+M40</f>
        <v>-39360</v>
      </c>
      <c r="O40" s="45">
        <f t="shared" si="4"/>
        <v>-39360</v>
      </c>
      <c r="P40" s="45">
        <f t="shared" si="4"/>
        <v>-39360</v>
      </c>
      <c r="Q40" s="45">
        <f t="shared" si="4"/>
        <v>-39360</v>
      </c>
      <c r="R40" s="45">
        <f>+Q40</f>
        <v>-39360</v>
      </c>
      <c r="S40" s="45">
        <f t="shared" si="4"/>
        <v>-39360</v>
      </c>
      <c r="T40" s="45">
        <f t="shared" si="4"/>
        <v>-39360</v>
      </c>
      <c r="U40" s="45">
        <f t="shared" si="4"/>
        <v>-39360</v>
      </c>
      <c r="V40" s="45">
        <f>+U40</f>
        <v>-39360</v>
      </c>
      <c r="W40" s="45">
        <f>+V40</f>
        <v>-39360</v>
      </c>
      <c r="X40" s="45">
        <f t="shared" si="4"/>
        <v>-1289802</v>
      </c>
      <c r="Y40" s="45">
        <f t="shared" si="4"/>
        <v>1250442</v>
      </c>
      <c r="Z40" s="46">
        <f>+IF(X40&lt;&gt;0,+(Y40/X40)*100,0)</f>
        <v>-96.948368819400187</v>
      </c>
      <c r="AA40" s="47">
        <f t="shared" si="4"/>
        <v>-2121200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-5853390</v>
      </c>
      <c r="F14" s="20">
        <v>-5853390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-2926666</v>
      </c>
      <c r="Y14" s="20">
        <v>2926666</v>
      </c>
      <c r="Z14" s="21">
        <v>-100</v>
      </c>
      <c r="AA14" s="22">
        <v>-5853390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-5853390</v>
      </c>
      <c r="F17" s="28">
        <f t="shared" si="0"/>
        <v>-5853390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-2926666</v>
      </c>
      <c r="Y17" s="28">
        <f t="shared" si="0"/>
        <v>2926666</v>
      </c>
      <c r="Z17" s="29">
        <f>+IF(X17&lt;&gt;0,+(Y17/X17)*100,0)</f>
        <v>-100</v>
      </c>
      <c r="AA17" s="30">
        <f>SUM(AA6:AA16)</f>
        <v>-5853390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-5853390</v>
      </c>
      <c r="F38" s="2">
        <f t="shared" si="3"/>
        <v>-5853390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-2926666</v>
      </c>
      <c r="Y38" s="2">
        <f t="shared" si="3"/>
        <v>2926666</v>
      </c>
      <c r="Z38" s="34">
        <f>+IF(X38&lt;&gt;0,+(Y38/X38)*100,0)</f>
        <v>-100</v>
      </c>
      <c r="AA38" s="35">
        <f>+AA17+AA27+AA36</f>
        <v>-5853390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-5853390</v>
      </c>
      <c r="F40" s="45">
        <f t="shared" si="4"/>
        <v>-5853390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-2926666</v>
      </c>
      <c r="Y40" s="45">
        <f t="shared" si="4"/>
        <v>2926666</v>
      </c>
      <c r="Z40" s="46">
        <f>+IF(X40&lt;&gt;0,+(Y40/X40)*100,0)</f>
        <v>-100</v>
      </c>
      <c r="AA40" s="47">
        <f t="shared" si="4"/>
        <v>-5853390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319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6E801A2-8CB0-4320-ABD7-6A96AAE0F508}"/>
</file>

<file path=customXml/itemProps2.xml><?xml version="1.0" encoding="utf-8"?>
<ds:datastoreItem xmlns:ds="http://schemas.openxmlformats.org/officeDocument/2006/customXml" ds:itemID="{E82C3DF6-3D34-4035-B64E-7CB5D063FF1A}"/>
</file>

<file path=customXml/itemProps3.xml><?xml version="1.0" encoding="utf-8"?>
<ds:datastoreItem xmlns:ds="http://schemas.openxmlformats.org/officeDocument/2006/customXml" ds:itemID="{D6F75DD4-627F-4B0D-B451-FE8C64A9EF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Kgothatso Matlala</dc:creator>
  <cp:lastModifiedBy>Kgothatso Matlala</cp:lastModifiedBy>
  <dcterms:created xsi:type="dcterms:W3CDTF">2022-03-10T11:47:12Z</dcterms:created>
  <dcterms:modified xsi:type="dcterms:W3CDTF">2022-03-10T11:51:30Z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